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<sst xmlns="http://schemas.openxmlformats.org/spreadsheetml/2006/main" count="396" uniqueCount="208">
  <si>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</si>
  <si>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</si>
  <si>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</si>
  <si>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</si>
  <si>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</si>
  <si>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</si>
  <si>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</si>
  <si>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</si>
  <si>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</si>
  <si>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</si>
  <si>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</si>
  <si>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</si>
  <si>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</si>
  <si>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</si>
  <si>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</si>
  <si>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</si>
  <si>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</si>
  <si>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</si>
  <si>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</si>
  <si>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</si>
  <si>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</si>
  <si>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</si>
  <si>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</si>
  <si>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</si>
  <si>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</si>
  <si>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</si>
  <si>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</si>
  <si>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</si>
  <si>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</si>
  <si>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</si>
  <si>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</si>
  <si>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</si>
  <si>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</si>
  <si>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</si>
  <si>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</si>
  <si>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</si>
  <si>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</si>
  <si>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</si>
  <si>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</si>
  <si>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</si>
  <si>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</si>
  <si>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</si>
  <si>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</si>
  <si>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</si>
  <si>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</si>
  <si>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</si>
  <si>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</si>
  <si>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</si>
  <si>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</si>
  <si>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</si>
  <si>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</si>
  <si>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</si>
  <si>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</si>
  <si>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</si>
  <si>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</si>
  <si>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</si>
  <si>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</si>
  <si>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</si>
  <si>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</si>
  <si>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</si>
  <si>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</si>
  <si>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</si>
  <si>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</si>
  <si>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</si>
  <si>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</si>
  <si>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</si>
  <si>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</si>
  <si>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</si>
  <si>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</si>
  <si>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</si>
  <si>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53Y4</t>
  </si>
  <si>
    <t>53Y5</t>
  </si>
  <si>
    <t>DN200雨水连接管：85m,覆土0.7m</t>
  </si>
  <si>
    <t>d300雨水连接管：18m,覆土0.7m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</si>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</sst>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_ ;[Red]\-0.0\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78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30" zoomScaleNormal="130" workbookViewId="0">
      <pane xSplit="21" ySplit="2" topLeftCell="AM3" activePane="bottomRight" state="frozenSplit"/>
      <selection/>
      <selection pane="topRight"/>
      <selection pane="bottomLeft"/>
      <selection pane="bottomRight" activeCell="H11" sqref="H11"/>
    </sheetView>
  </sheetViews>
  <sheetFormatPr defaultColWidth="9" defaultRowHeight="13.5"/>
  <cols>
    <col min="1" max="1" width="16.25" style="32" customWidth="1"/>
    <col min="2" max="3" width="12.625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3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60" t="s">
        <v>52</v>
      </c>
      <c r="BC2" s="160" t="s">
        <v>53</v>
      </c>
      <c r="BD2" s="161" t="s">
        <v>54</v>
      </c>
      <c r="BE2" s="161" t="s">
        <v>55</v>
      </c>
      <c r="BF2" s="161" t="s">
        <v>56</v>
      </c>
      <c r="BG2" s="161" t="s">
        <v>57</v>
      </c>
      <c r="BH2" s="160" t="s">
        <v>58</v>
      </c>
      <c r="BI2" s="160" t="s">
        <v>59</v>
      </c>
      <c r="BJ2" s="160" t="s">
        <v>60</v>
      </c>
      <c r="BK2" s="160" t="s">
        <v>61</v>
      </c>
      <c r="BL2" s="160" t="s">
        <v>62</v>
      </c>
      <c r="BN2" s="164" t="s">
        <v>63</v>
      </c>
      <c r="BO2" s="164" t="s">
        <v>64</v>
      </c>
      <c r="BP2" s="114" t="s">
        <v>65</v>
      </c>
      <c r="BQ2" s="165" t="s">
        <v>66</v>
      </c>
      <c r="BR2" s="166" t="s">
        <v>67</v>
      </c>
      <c r="BS2" s="166" t="s">
        <v>68</v>
      </c>
      <c r="BT2" s="114" t="s">
        <v>47</v>
      </c>
      <c r="BU2" s="166" t="s">
        <v>69</v>
      </c>
      <c r="BV2" s="166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2">
        <f>IF(S3="A",LOOKUP(S3,Sheet3!F$2:F$9,Sheet3!H$2:H$9)*(AN3+AJ3+0.5)*G3*IF(L3=1,2,IF(L3=2,1,0)),0)</f>
        <v>0</v>
      </c>
      <c r="BC3" s="162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2">
        <f>IF(S4="A",LOOKUP(S4,Sheet3!F$2:F$9,Sheet3!H$2:H$9)*(AN4+AJ4+0.5)*G4*IF(L4=1,2,IF(L4=2,1,0)),0)</f>
        <v>0</v>
      </c>
      <c r="BC4" s="162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2">
        <f>IF(S5="A",LOOKUP(S5,Sheet3!F$2:F$9,Sheet3!H$2:H$9)*(AN5+AJ5+0.5)*G5*IF(L5=1,2,IF(L5=2,1,0)),0)</f>
        <v>0</v>
      </c>
      <c r="BC5" s="162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2">
        <f>IF(S6="A",LOOKUP(S6,Sheet3!F$2:F$9,Sheet3!H$2:H$9)*(AN6+AJ6+0.5)*G6*IF(L6=1,2,IF(L6=2,1,0)),0)</f>
        <v>0</v>
      </c>
      <c r="BC6" s="162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2">
        <f>IF(S7="A",LOOKUP(S7,Sheet3!F$2:F$9,Sheet3!H$2:H$9)*(AN7+AJ7+0.5)*G7*IF(L7=1,2,IF(L7=2,1,0)),0)</f>
        <v>0</v>
      </c>
      <c r="BC7" s="162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ht="15" customHeight="1" spans="4:75">
      <c r="D8" s="103">
        <f t="shared" si="25"/>
        <v>0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</v>
      </c>
      <c r="AK8" s="141">
        <f t="shared" si="24"/>
        <v>0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2">
        <f>IF(S8="A",LOOKUP(S8,Sheet3!F$2:F$9,Sheet3!H$2:H$9)*(AN8+AJ8+0.5)*G8*IF(L8=1,2,IF(L8=2,1,0)),0)</f>
        <v>0</v>
      </c>
      <c r="BC8" s="162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</v>
      </c>
      <c r="BV8" s="52">
        <f t="shared" si="20"/>
        <v>0</v>
      </c>
      <c r="BW8" s="32">
        <f t="shared" si="21"/>
        <v>0</v>
      </c>
    </row>
    <row r="9" spans="4:75">
      <c r="D9" s="103">
        <f t="shared" si="25"/>
        <v>0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</v>
      </c>
      <c r="AK9" s="141">
        <f t="shared" si="24"/>
        <v>0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2">
        <f>IF(S9="A",LOOKUP(S9,Sheet3!F$2:F$9,Sheet3!H$2:H$9)*(AN9+AJ9+0.5)*G9*IF(L9=1,2,IF(L9=2,1,0)),0)</f>
        <v>0</v>
      </c>
      <c r="BC9" s="162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</v>
      </c>
      <c r="BV9" s="52">
        <f t="shared" si="20"/>
        <v>0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2">
        <f>IF(S10="A",LOOKUP(S10,Sheet3!F$2:F$9,Sheet3!H$2:H$9)*(AN10+AJ10+0.5)*G10*IF(L10=1,2,IF(L10=2,1,0)),0)</f>
        <v>0</v>
      </c>
      <c r="BC10" s="162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32" t="s">
        <v>70</v>
      </c>
      <c r="B11" s="32">
        <v>7.73</v>
      </c>
      <c r="D11" s="103">
        <f t="shared" si="25"/>
        <v>7.25</v>
      </c>
      <c r="E11" s="103">
        <v>7.73</v>
      </c>
      <c r="F11" s="103">
        <v>4.748</v>
      </c>
      <c r="G11" s="32">
        <v>16.7</v>
      </c>
      <c r="H11" s="115">
        <v>0.5</v>
      </c>
      <c r="I11" s="32">
        <v>0.48</v>
      </c>
      <c r="J11" s="32">
        <v>0.48</v>
      </c>
      <c r="L11" s="32">
        <v>1</v>
      </c>
      <c r="M11" s="32">
        <v>0</v>
      </c>
      <c r="N11" s="32">
        <v>1</v>
      </c>
      <c r="O11" s="32">
        <v>0</v>
      </c>
      <c r="P11" s="32">
        <f t="shared" si="3"/>
        <v>0</v>
      </c>
      <c r="R11" s="116" t="str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B</v>
      </c>
      <c r="S11" s="117" t="str">
        <f t="shared" si="4"/>
        <v>B</v>
      </c>
      <c r="T11" s="118">
        <f t="shared" si="22"/>
        <v>0</v>
      </c>
      <c r="V11" s="141">
        <f t="shared" si="0"/>
        <v>0.5</v>
      </c>
      <c r="W11" s="142">
        <f t="shared" si="5"/>
        <v>7.25</v>
      </c>
      <c r="X11" s="142">
        <f t="shared" si="1"/>
        <v>7.73</v>
      </c>
      <c r="Y11" s="142">
        <f t="shared" si="1"/>
        <v>4.748</v>
      </c>
      <c r="Z11" s="142">
        <f>Y11+LOOKUP(V11,Sheet2!A$3:A$24,Sheet2!J$3:J$24)</f>
        <v>5.303</v>
      </c>
      <c r="AA11" s="142">
        <f t="shared" si="6"/>
        <v>6.56</v>
      </c>
      <c r="AB11" s="142">
        <f t="shared" si="2"/>
        <v>7.04</v>
      </c>
      <c r="AC11" s="142">
        <f t="shared" si="2"/>
        <v>4.69</v>
      </c>
      <c r="AD11" s="142">
        <f>AC11+LOOKUP(V11,Sheet2!A$3:A$24,Sheet2!J$3:J$24)</f>
        <v>5.245</v>
      </c>
      <c r="AE11" s="142">
        <f t="shared" si="7"/>
        <v>2.427</v>
      </c>
      <c r="AF11" s="142">
        <f t="shared" si="8"/>
        <v>1.795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0.355</v>
      </c>
      <c r="AI11" s="141">
        <f>LOOKUP(R11,Sheet3!A$2:A$7,Sheet3!D$2:D$7)</f>
        <v>0.35</v>
      </c>
      <c r="AJ11" s="141">
        <f t="shared" si="23"/>
        <v>0.48</v>
      </c>
      <c r="AK11" s="141">
        <f t="shared" si="24"/>
        <v>0.48</v>
      </c>
      <c r="AL11" s="142">
        <f t="shared" si="9"/>
        <v>3.207</v>
      </c>
      <c r="AM11" s="142">
        <f t="shared" si="10"/>
        <v>2.575</v>
      </c>
      <c r="AN11" s="142">
        <f t="shared" si="11"/>
        <v>2.891</v>
      </c>
      <c r="AO11" s="159">
        <v>4.18</v>
      </c>
      <c r="AP11" s="120"/>
      <c r="AQ11" s="156">
        <f t="shared" si="12"/>
        <v>201.809146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24.4321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2.23947</v>
      </c>
      <c r="AV11" s="158">
        <f>IF(AND(AE11&gt;3.5,AF11&gt;3.5),LOOKUP(Sheet1!V11,Sheet2!A$3:A$24,Sheet2!W$3:W$24),LOOKUP(V11,Sheet2!A$3:A$24,Sheet2!V$3:V$24))*G11</f>
        <v>3.72053969251229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87.5859311422645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78.950586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2">
        <f>IF(S11="A",LOOKUP(S11,Sheet3!F$2:F$9,Sheet3!H$2:H$9)*(AN11+AJ11+0.5)*G11*IF(L11=1,2,IF(L11=2,1,0)),0)</f>
        <v>0</v>
      </c>
      <c r="BC11" s="162">
        <f t="shared" si="13"/>
        <v>0</v>
      </c>
      <c r="BD11" s="127">
        <f>LOOKUP($S11,Sheet3!$F$2:$F$9,Sheet3!I$2:I$9)*$G11*IF($L11=1,2,IF($L11=2,1,0))</f>
        <v>33.4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66.8</v>
      </c>
      <c r="BI11" s="126">
        <f>(AO11-Sheet3!$Q$4*IF($L11=1,2,IF($L11=2,1,0)))*LOOKUP(S11,Sheet3!F$2:F$9,Sheet3!M$2:M$9)*ROUNDUP(G11/Sheet3!$Q$7,0)</f>
        <v>17.3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201.809146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201.809146</v>
      </c>
      <c r="BT11" s="32">
        <f>IF(OR(LOOKUP(V11,Sheet2!A$3:A$25,Sheet2!B$3:B$25)=1,G11=0),0,AW11-AO11*0.2*G11)</f>
        <v>0</v>
      </c>
      <c r="BU11" s="52">
        <f t="shared" si="19"/>
        <v>9.464</v>
      </c>
      <c r="BV11" s="52">
        <f t="shared" si="20"/>
        <v>5.777</v>
      </c>
      <c r="BW11" s="32">
        <f t="shared" si="21"/>
        <v>16.7</v>
      </c>
    </row>
    <row r="12" spans="1:75">
      <c r="A12" s="32" t="s">
        <v>71</v>
      </c>
      <c r="B12" s="32">
        <v>7.04</v>
      </c>
      <c r="D12" s="103">
        <f t="shared" si="25"/>
        <v>6.56</v>
      </c>
      <c r="E12" s="103">
        <v>7.04</v>
      </c>
      <c r="F12" s="103">
        <v>4.69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2">
        <f>IF(S12="A",LOOKUP(S12,Sheet3!F$2:F$9,Sheet3!H$2:H$9)*(AN12+AJ12+0.5)*G12*IF(L12=1,2,IF(L12=2,1,0)),0)</f>
        <v>0</v>
      </c>
      <c r="BC12" s="162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2">
        <f>IF(S13="A",LOOKUP(S13,Sheet3!F$2:F$9,Sheet3!H$2:H$9)*(AN13+AJ13+0.5)*G13*IF(L13=1,2,IF(L13=2,1,0)),0)</f>
        <v>0</v>
      </c>
      <c r="BC13" s="162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4:75">
      <c r="D14" s="103">
        <f t="shared" si="25"/>
        <v>0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</v>
      </c>
      <c r="AK14" s="141">
        <f t="shared" si="24"/>
        <v>0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2">
        <f>IF(S14="A",LOOKUP(S14,Sheet3!F$2:F$9,Sheet3!H$2:H$9)*(AN14+AJ14+0.5)*G14*IF(L14=1,2,IF(L14=2,1,0)),0)</f>
        <v>0</v>
      </c>
      <c r="BC14" s="162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</v>
      </c>
      <c r="BV14" s="52">
        <f t="shared" si="20"/>
        <v>0</v>
      </c>
      <c r="BW14" s="32">
        <f t="shared" si="21"/>
        <v>0</v>
      </c>
    </row>
    <row r="15" spans="4:75">
      <c r="D15" s="103">
        <f t="shared" si="25"/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</v>
      </c>
      <c r="AK15" s="141">
        <f t="shared" si="24"/>
        <v>0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2">
        <f>IF(S15="A",LOOKUP(S15,Sheet3!F$2:F$9,Sheet3!H$2:H$9)*(AN15+AJ15+0.5)*G15*IF(L15=1,2,IF(L15=2,1,0)),0)</f>
        <v>0</v>
      </c>
      <c r="BC15" s="162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</v>
      </c>
      <c r="BV15" s="52">
        <f t="shared" si="20"/>
        <v>0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2">
        <f>IF(S16="A",LOOKUP(S16,Sheet3!F$2:F$9,Sheet3!H$2:H$9)*(AN16+AJ16+0.5)*G16*IF(L16=1,2,IF(L16=2,1,0)),0)</f>
        <v>0</v>
      </c>
      <c r="BC16" s="162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2">
        <f>IF(S17="A",LOOKUP(S17,Sheet3!F$2:F$9,Sheet3!H$2:H$9)*(AN17+AJ17+0.5)*G17*IF(L17=1,2,IF(L17=2,1,0)),0)</f>
        <v>0</v>
      </c>
      <c r="BC17" s="162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1:75">
      <c r="A18" s="32" t="s">
        <v>72</v>
      </c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2">
        <f>IF(S18="A",LOOKUP(S18,Sheet3!F$2:F$9,Sheet3!H$2:H$9)*(AN18+AJ18+0.5)*G18*IF(L18=1,2,IF(L18=2,1,0)),0)</f>
        <v>0</v>
      </c>
      <c r="BC18" s="162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2:75">
      <c r="B19" s="32">
        <v>0.9</v>
      </c>
      <c r="D19" s="103">
        <f t="shared" si="25"/>
        <v>0.42</v>
      </c>
      <c r="E19" s="32">
        <v>0.9</v>
      </c>
      <c r="F19" s="103">
        <v>0</v>
      </c>
      <c r="G19" s="32">
        <v>85</v>
      </c>
      <c r="H19" s="32">
        <v>0.2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0.2</v>
      </c>
      <c r="W19" s="142">
        <f t="shared" si="5"/>
        <v>0.42</v>
      </c>
      <c r="X19" s="142">
        <f t="shared" ref="X19:X73" si="27">IF($G19=0,0,E19)</f>
        <v>0.9</v>
      </c>
      <c r="Y19" s="142">
        <f t="shared" ref="Y19:Y73" si="28">IF($G19=0,0,F19)</f>
        <v>0</v>
      </c>
      <c r="Z19" s="142">
        <f>Y19+LOOKUP(V19,Sheet2!A$3:A$24,Sheet2!J$3:J$24)</f>
        <v>0.1975</v>
      </c>
      <c r="AA19" s="142">
        <f t="shared" si="6"/>
        <v>0.42</v>
      </c>
      <c r="AB19" s="142">
        <f t="shared" ref="AB19:AB73" si="29">IF($G19=0,0,E20)</f>
        <v>0.9</v>
      </c>
      <c r="AC19" s="142">
        <f t="shared" ref="AC19:AC73" si="30">IF($G19=0,0,F20)</f>
        <v>0</v>
      </c>
      <c r="AD19" s="142">
        <f>AC19+LOOKUP(V19,Sheet2!A$3:A$24,Sheet2!J$3:J$24)</f>
        <v>0.1975</v>
      </c>
      <c r="AE19" s="142">
        <f t="shared" si="7"/>
        <v>0.7025</v>
      </c>
      <c r="AF19" s="142">
        <f t="shared" si="8"/>
        <v>0.7025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0.2025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0.6225</v>
      </c>
      <c r="AM19" s="142">
        <f t="shared" si="10"/>
        <v>0.6225</v>
      </c>
      <c r="AN19" s="142">
        <f t="shared" si="11"/>
        <v>0.6225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1.06</v>
      </c>
      <c r="AP19" s="120"/>
      <c r="AQ19" s="156">
        <f t="shared" si="12"/>
        <v>56.08725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23.8455599271106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29.5713363173381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3.5527136788005e-15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2">
        <f>IF(S19="A",LOOKUP(S19,Sheet3!F$2:F$9,Sheet3!H$2:H$9)*(AN19+AJ19+0.5)*G19*IF(L19=1,2,IF(L19=2,1,0)),0)</f>
        <v>272.425</v>
      </c>
      <c r="BC19" s="162">
        <f t="shared" si="13"/>
        <v>294.95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56.08725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56.08725</v>
      </c>
      <c r="BS19" s="52">
        <f t="shared" si="18"/>
        <v>0</v>
      </c>
      <c r="BT19" s="32">
        <f>IF(OR(LOOKUP(V19,Sheet2!A$3:A$25,Sheet2!B$3:B$25)=1,G19=0),0,AW19-AO19*0.2*G19)</f>
        <v>5.82555992711056</v>
      </c>
      <c r="BU19" s="52">
        <f t="shared" si="19"/>
        <v>2.735</v>
      </c>
      <c r="BV19" s="52">
        <f t="shared" si="20"/>
        <v>1.6325</v>
      </c>
      <c r="BW19" s="32">
        <f t="shared" si="21"/>
        <v>0</v>
      </c>
    </row>
    <row r="20" spans="2:75">
      <c r="B20" s="32">
        <v>0.9</v>
      </c>
      <c r="D20" s="103">
        <f t="shared" si="25"/>
        <v>0.42</v>
      </c>
      <c r="E20" s="32">
        <v>0.9</v>
      </c>
      <c r="F20" s="103">
        <v>0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2">
        <f>IF(S20="A",LOOKUP(S20,Sheet3!F$2:F$9,Sheet3!H$2:H$9)*(AN20+AJ20+0.5)*G20*IF(L20=1,2,IF(L20=2,1,0)),0)</f>
        <v>0</v>
      </c>
      <c r="BC20" s="162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1:75">
      <c r="A21" s="32" t="s">
        <v>73</v>
      </c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2">
        <f>IF(S21="A",LOOKUP(S21,Sheet3!F$2:F$9,Sheet3!H$2:H$9)*(AN21+AJ21+0.5)*G21*IF(L21=1,2,IF(L21=2,1,0)),0)</f>
        <v>0</v>
      </c>
      <c r="BC21" s="162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2:75">
      <c r="B22" s="32">
        <v>1</v>
      </c>
      <c r="D22" s="103">
        <f t="shared" si="25"/>
        <v>0.52</v>
      </c>
      <c r="E22" s="103">
        <v>1</v>
      </c>
      <c r="F22" s="103">
        <v>0</v>
      </c>
      <c r="G22" s="32">
        <v>18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f t="shared" si="22"/>
        <v>0</v>
      </c>
      <c r="V22" s="141">
        <f t="shared" si="0"/>
        <v>0.3</v>
      </c>
      <c r="W22" s="142">
        <f t="shared" si="5"/>
        <v>0.52</v>
      </c>
      <c r="X22" s="142">
        <f t="shared" si="27"/>
        <v>1</v>
      </c>
      <c r="Y22" s="142">
        <f t="shared" si="28"/>
        <v>0</v>
      </c>
      <c r="Z22" s="142">
        <f>Y22+LOOKUP(V22,Sheet2!A$3:A$24,Sheet2!J$3:J$24)</f>
        <v>0.34</v>
      </c>
      <c r="AA22" s="142">
        <f t="shared" si="6"/>
        <v>0.52</v>
      </c>
      <c r="AB22" s="142">
        <f t="shared" si="29"/>
        <v>1</v>
      </c>
      <c r="AC22" s="142">
        <f t="shared" si="30"/>
        <v>0</v>
      </c>
      <c r="AD22" s="142">
        <f>AC22+LOOKUP(V22,Sheet2!A$3:A$24,Sheet2!J$3:J$24)</f>
        <v>0.34</v>
      </c>
      <c r="AE22" s="142">
        <f t="shared" si="7"/>
        <v>0.66</v>
      </c>
      <c r="AF22" s="142">
        <f t="shared" si="8"/>
        <v>0.66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0.83</v>
      </c>
      <c r="AM22" s="142">
        <f t="shared" si="10"/>
        <v>0.83</v>
      </c>
      <c r="AN22" s="142">
        <f t="shared" si="11"/>
        <v>0.83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18.5256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1.7442</v>
      </c>
      <c r="AV22" s="158">
        <f>IF(AND(AE22&gt;3.5,AF22&gt;3.5),LOOKUP(Sheet1!V22,Sheet2!A$3:A$24,Sheet2!W$3:W$24),LOOKUP(V22,Sheet2!A$3:A$24,Sheet2!V$3:V$24))*G22</f>
        <v>2.19679140334401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12.8240016903533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2">
        <f>IF(S22="A",LOOKUP(S22,Sheet3!F$2:F$9,Sheet3!H$2:H$9)*(AN22+AJ22+0.5)*G22*IF(L22=1,2,IF(L22=2,1,0)),0)</f>
        <v>65.16</v>
      </c>
      <c r="BC22" s="162">
        <f t="shared" si="13"/>
        <v>67.44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18.5256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18.5256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3.24</v>
      </c>
      <c r="BV22" s="52">
        <f t="shared" si="20"/>
        <v>1.93</v>
      </c>
      <c r="BW22" s="32">
        <f t="shared" si="21"/>
        <v>0</v>
      </c>
    </row>
    <row r="23" spans="2:75">
      <c r="B23" s="32">
        <v>1</v>
      </c>
      <c r="D23" s="103">
        <f t="shared" ref="D7:D38" si="31">IF(AND(B23=0,E23=0),0,IF(B23&gt;E23,E23-C23-AJ23,IF(AJ23&gt;(E23-B23),E23-AJ23-C23,B23-C23)))</f>
        <v>0.52</v>
      </c>
      <c r="E23" s="103">
        <v>1</v>
      </c>
      <c r="F23" s="103">
        <v>0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2">
        <f>IF(S23="A",LOOKUP(S23,Sheet3!F$2:F$9,Sheet3!H$2:H$9)*(AN23+AJ23+0.5)*G23*IF(L23=1,2,IF(L23=2,1,0)),0)</f>
        <v>0</v>
      </c>
      <c r="BC23" s="162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0.96</v>
      </c>
      <c r="BV23" s="52">
        <f t="shared" si="20"/>
        <v>0.48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2">
        <f>IF(S24="A",LOOKUP(S24,Sheet3!F$2:F$9,Sheet3!H$2:H$9)*(AN24+AJ24+0.5)*G24*IF(L24=1,2,IF(L24=2,1,0)),0)</f>
        <v>0</v>
      </c>
      <c r="BC24" s="162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2">
        <f>IF(S25="A",LOOKUP(S25,Sheet3!F$2:F$9,Sheet3!H$2:H$9)*(AN25+AJ25+0.5)*G25*IF(L25=1,2,IF(L25=2,1,0)),0)</f>
        <v>0</v>
      </c>
      <c r="BC25" s="162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2">
        <f>IF(S26="A",LOOKUP(S26,Sheet3!F$2:F$9,Sheet3!H$2:H$9)*(AN26+AJ26+0.5)*G26*IF(L26=1,2,IF(L26=2,1,0)),0)</f>
        <v>0</v>
      </c>
      <c r="BC26" s="162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2">
        <f>IF(S27="A",LOOKUP(S27,Sheet3!F$2:F$9,Sheet3!H$2:H$9)*(AN27+AJ27+0.5)*G27*IF(L27=1,2,IF(L27=2,1,0)),0)</f>
        <v>0</v>
      </c>
      <c r="BC27" s="162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2">
        <f>IF(S28="A",LOOKUP(S28,Sheet3!F$2:F$9,Sheet3!H$2:H$9)*(AN28+AJ28+0.5)*G28*IF(L28=1,2,IF(L28=2,1,0)),0)</f>
        <v>0</v>
      </c>
      <c r="BC28" s="162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2">
        <f>IF(S29="A",LOOKUP(S29,Sheet3!F$2:F$9,Sheet3!H$2:H$9)*(AN29+AJ29+0.5)*G29*IF(L29=1,2,IF(L29=2,1,0)),0)</f>
        <v>0</v>
      </c>
      <c r="BC29" s="162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2">
        <f>IF(S30="A",LOOKUP(S30,Sheet3!F$2:F$9,Sheet3!H$2:H$9)*(AN30+AJ30+0.5)*G30*IF(L30=1,2,IF(L30=2,1,0)),0)</f>
        <v>0</v>
      </c>
      <c r="BC30" s="162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2">
        <f>IF(S31="A",LOOKUP(S31,Sheet3!F$2:F$9,Sheet3!H$2:H$9)*(AN31+AJ31+0.5)*G31*IF(L31=1,2,IF(L31=2,1,0)),0)</f>
        <v>0</v>
      </c>
      <c r="BC31" s="162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2">
        <f>IF(S32="A",LOOKUP(S32,Sheet3!F$2:F$9,Sheet3!H$2:H$9)*(AN32+AJ32+0.5)*G32*IF(L32=1,2,IF(L32=2,1,0)),0)</f>
        <v>0</v>
      </c>
      <c r="BC32" s="162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2">
        <f>IF(S33="A",LOOKUP(S33,Sheet3!F$2:F$9,Sheet3!H$2:H$9)*(AN33+AJ33+0.5)*G33*IF(L33=1,2,IF(L33=2,1,0)),0)</f>
        <v>0</v>
      </c>
      <c r="BC33" s="162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2">
        <f>IF(S34="A",LOOKUP(S34,Sheet3!F$2:F$9,Sheet3!H$2:H$9)*(AN34+AJ34+0.5)*G34*IF(L34=1,2,IF(L34=2,1,0)),0)</f>
        <v>0</v>
      </c>
      <c r="BC34" s="162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2">
        <f>IF(S35="A",LOOKUP(S35,Sheet3!F$2:F$9,Sheet3!H$2:H$9)*(AN35+AJ35+0.5)*G35*IF(L35=1,2,IF(L35=2,1,0)),0)</f>
        <v>0</v>
      </c>
      <c r="BC35" s="162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2">
        <f>IF(S36="A",LOOKUP(S36,Sheet3!F$2:F$9,Sheet3!H$2:H$9)*(AN36+AJ36+0.5)*G36*IF(L36=1,2,IF(L36=2,1,0)),0)</f>
        <v>0</v>
      </c>
      <c r="BC36" s="162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2">
        <f>IF(S37="A",LOOKUP(S37,Sheet3!F$2:F$9,Sheet3!H$2:H$9)*(AN37+AJ37+0.5)*G37*IF(L37=1,2,IF(L37=2,1,0)),0)</f>
        <v>0</v>
      </c>
      <c r="BC37" s="162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2">
        <f>IF(S38="A",LOOKUP(S38,Sheet3!F$2:F$9,Sheet3!H$2:H$9)*(AN38+AJ38+0.5)*G38*IF(L38=1,2,IF(L38=2,1,0)),0)</f>
        <v>0</v>
      </c>
      <c r="BC38" s="162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2">
        <f>IF(S39="A",LOOKUP(S39,Sheet3!F$2:F$9,Sheet3!H$2:H$9)*(AN39+AJ39+0.5)*G39*IF(L39=1,2,IF(L39=2,1,0)),0)</f>
        <v>0</v>
      </c>
      <c r="BC39" s="162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2">
        <f>IF(S40="A",LOOKUP(S40,Sheet3!F$2:F$9,Sheet3!H$2:H$9)*(AN40+AJ40+0.5)*G40*IF(L40=1,2,IF(L40=2,1,0)),0)</f>
        <v>0</v>
      </c>
      <c r="BC40" s="162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2">
        <f>IF(S41="A",LOOKUP(S41,Sheet3!F$2:F$9,Sheet3!H$2:H$9)*(AN41+AJ41+0.5)*G41*IF(L41=1,2,IF(L41=2,1,0)),0)</f>
        <v>0</v>
      </c>
      <c r="BC41" s="162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2">
        <f>IF(S42="A",LOOKUP(S42,Sheet3!F$2:F$9,Sheet3!H$2:H$9)*(AN42+AJ42+0.5)*G42*IF(L42=1,2,IF(L42=2,1,0)),0)</f>
        <v>0</v>
      </c>
      <c r="BC42" s="162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2">
        <f>IF(S43="A",LOOKUP(S43,Sheet3!F$2:F$9,Sheet3!H$2:H$9)*(AN43+AJ43+0.5)*G43*IF(L43=1,2,IF(L43=2,1,0)),0)</f>
        <v>0</v>
      </c>
      <c r="BC43" s="162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2">
        <f>IF(S44="A",LOOKUP(S44,Sheet3!F$2:F$9,Sheet3!H$2:H$9)*(AN44+AJ44+0.5)*G44*IF(L44=1,2,IF(L44=2,1,0)),0)</f>
        <v>0</v>
      </c>
      <c r="BC44" s="162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2">
        <f>IF(S45="A",LOOKUP(S45,Sheet3!F$2:F$9,Sheet3!H$2:H$9)*(AN45+AJ45+0.5)*G45*IF(L45=1,2,IF(L45=2,1,0)),0)</f>
        <v>0</v>
      </c>
      <c r="BC45" s="162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2">
        <f>IF(S46="A",LOOKUP(S46,Sheet3!F$2:F$9,Sheet3!H$2:H$9)*(AN46+AJ46+0.5)*G46*IF(L46=1,2,IF(L46=2,1,0)),0)</f>
        <v>0</v>
      </c>
      <c r="BC46" s="162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2">
        <f>IF(S47="A",LOOKUP(S47,Sheet3!F$2:F$9,Sheet3!H$2:H$9)*(AN47+AJ47+0.5)*G47*IF(L47=1,2,IF(L47=2,1,0)),0)</f>
        <v>0</v>
      </c>
      <c r="BC47" s="162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2">
        <f>IF(S48="A",LOOKUP(S48,Sheet3!F$2:F$9,Sheet3!H$2:H$9)*(AN48+AJ48+0.5)*G48*IF(L48=1,2,IF(L48=2,1,0)),0)</f>
        <v>0</v>
      </c>
      <c r="BC48" s="162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2">
        <f>IF(S49="A",LOOKUP(S49,Sheet3!F$2:F$9,Sheet3!H$2:H$9)*(AN49+AJ49+0.5)*G49*IF(L49=1,2,IF(L49=2,1,0)),0)</f>
        <v>0</v>
      </c>
      <c r="BC49" s="162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2">
        <f>IF(S50="A",LOOKUP(S50,Sheet3!F$2:F$9,Sheet3!H$2:H$9)*(AN50+AJ50+0.5)*G50*IF(L50=1,2,IF(L50=2,1,0)),0)</f>
        <v>0</v>
      </c>
      <c r="BC50" s="162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2">
        <f>IF(S51="A",LOOKUP(S51,Sheet3!F$2:F$9,Sheet3!H$2:H$9)*(AN51+AJ51+0.5)*G51*IF(L51=1,2,IF(L51=2,1,0)),0)</f>
        <v>0</v>
      </c>
      <c r="BC51" s="162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2">
        <f>IF(S52="A",LOOKUP(S52,Sheet3!F$2:F$9,Sheet3!H$2:H$9)*(AN52+AJ52+0.5)*G52*IF(L52=1,2,IF(L52=2,1,0)),0)</f>
        <v>0</v>
      </c>
      <c r="BC52" s="162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2">
        <f>IF(S53="A",LOOKUP(S53,Sheet3!F$2:F$9,Sheet3!H$2:H$9)*(AN53+AJ53+0.5)*G53*IF(L53=1,2,IF(L53=2,1,0)),0)</f>
        <v>0</v>
      </c>
      <c r="BC53" s="162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2">
        <f>IF(S54="A",LOOKUP(S54,Sheet3!F$2:F$9,Sheet3!H$2:H$9)*(AN54+AJ54+0.5)*G54*IF(L54=1,2,IF(L54=2,1,0)),0)</f>
        <v>0</v>
      </c>
      <c r="BC54" s="162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2">
        <f>IF(S55="A",LOOKUP(S55,Sheet3!F$2:F$9,Sheet3!H$2:H$9)*(AN55+AJ55+0.5)*G55*IF(L55=1,2,IF(L55=2,1,0)),0)</f>
        <v>0</v>
      </c>
      <c r="BC55" s="162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2">
        <f>IF(S56="A",LOOKUP(S56,Sheet3!F$2:F$9,Sheet3!H$2:H$9)*(AN56+AJ56+0.5)*G56*IF(L56=1,2,IF(L56=2,1,0)),0)</f>
        <v>0</v>
      </c>
      <c r="BC56" s="162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2">
        <f>IF(S57="A",LOOKUP(S57,Sheet3!F$2:F$9,Sheet3!H$2:H$9)*(AN57+AJ57+0.5)*G57*IF(L57=1,2,IF(L57=2,1,0)),0)</f>
        <v>0</v>
      </c>
      <c r="BC57" s="162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2">
        <f>IF(S58="A",LOOKUP(S58,Sheet3!F$2:F$9,Sheet3!H$2:H$9)*(AN58+AJ58+0.5)*G58*IF(L58=1,2,IF(L58=2,1,0)),0)</f>
        <v>0</v>
      </c>
      <c r="BC58" s="162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2">
        <f>IF(S59="A",LOOKUP(S59,Sheet3!F$2:F$9,Sheet3!H$2:H$9)*(AN59+AJ59+0.5)*G59*IF(L59=1,2,IF(L59=2,1,0)),0)</f>
        <v>0</v>
      </c>
      <c r="BC59" s="162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2">
        <f>IF(S60="A",LOOKUP(S60,Sheet3!F$2:F$9,Sheet3!H$2:H$9)*(AN60+AJ60+0.5)*G60*IF(L60=1,2,IF(L60=2,1,0)),0)</f>
        <v>0</v>
      </c>
      <c r="BC60" s="162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2">
        <f>IF(S61="A",LOOKUP(S61,Sheet3!F$2:F$9,Sheet3!H$2:H$9)*(AN61+AJ61+0.5)*G61*IF(L61=1,2,IF(L61=2,1,0)),0)</f>
        <v>0</v>
      </c>
      <c r="BC61" s="162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2">
        <f>IF(S62="A",LOOKUP(S62,Sheet3!F$2:F$9,Sheet3!H$2:H$9)*(AN62+AJ62+0.5)*G62*IF(L62=1,2,IF(L62=2,1,0)),0)</f>
        <v>0</v>
      </c>
      <c r="BC62" s="162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2">
        <f>IF(S63="A",LOOKUP(S63,Sheet3!F$2:F$9,Sheet3!H$2:H$9)*(AN63+AJ63+0.5)*G63*IF(L63=1,2,IF(L63=2,1,0)),0)</f>
        <v>0</v>
      </c>
      <c r="BC63" s="162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2">
        <f>IF(S64="A",LOOKUP(S64,Sheet3!F$2:F$9,Sheet3!H$2:H$9)*(AN64+AJ64+0.5)*G64*IF(L64=1,2,IF(L64=2,1,0)),0)</f>
        <v>0</v>
      </c>
      <c r="BC64" s="162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2">
        <f>IF(S65="A",LOOKUP(S65,Sheet3!F$2:F$9,Sheet3!H$2:H$9)*(AN65+AJ65+0.5)*G65*IF(L65=1,2,IF(L65=2,1,0)),0)</f>
        <v>0</v>
      </c>
      <c r="BC65" s="162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2">
        <f>IF(S66="A",LOOKUP(S66,Sheet3!F$2:F$9,Sheet3!H$2:H$9)*(AN66+AJ66+0.5)*G66*IF(L66=1,2,IF(L66=2,1,0)),0)</f>
        <v>0</v>
      </c>
      <c r="BC66" s="162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2">
        <f>IF(S67="A",LOOKUP(S67,Sheet3!F$2:F$9,Sheet3!H$2:H$9)*(AN67+AJ67+0.5)*G67*IF(L67=1,2,IF(L67=2,1,0)),0)</f>
        <v>0</v>
      </c>
      <c r="BC67" s="162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2">
        <f>IF(S68="A",LOOKUP(S68,Sheet3!F$2:F$9,Sheet3!H$2:H$9)*(AN68+AJ68+0.5)*G68*IF(L68=1,2,IF(L68=2,1,0)),0)</f>
        <v>0</v>
      </c>
      <c r="BC68" s="162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2">
        <f>IF(S69="A",LOOKUP(S69,Sheet3!F$2:F$9,Sheet3!H$2:H$9)*(AN69+AJ69+0.5)*G69*IF(L69=1,2,IF(L69=2,1,0)),0)</f>
        <v>0</v>
      </c>
      <c r="BC69" s="162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2">
        <f>IF(S70="A",LOOKUP(S70,Sheet3!F$2:F$9,Sheet3!H$2:H$9)*(AN70+AJ70+0.5)*G70*IF(L70=1,2,IF(L70=2,1,0)),0)</f>
        <v>0</v>
      </c>
      <c r="BC70" s="162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2">
        <f>IF(S71="A",LOOKUP(S71,Sheet3!F$2:F$9,Sheet3!H$2:H$9)*(AN71+AJ71+0.5)*G71*IF(L71=1,2,IF(L71=2,1,0)),0)</f>
        <v>0</v>
      </c>
      <c r="BC71" s="162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2">
        <f>IF(S72="A",LOOKUP(S72,Sheet3!F$2:F$9,Sheet3!H$2:H$9)*(AN72+AJ72+0.5)*G72*IF(L72=1,2,IF(L72=2,1,0)),0)</f>
        <v>0</v>
      </c>
      <c r="BC72" s="162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2">
        <f>IF(S73="A",LOOKUP(S73,Sheet3!F$2:F$9,Sheet3!H$2:H$9)*(AN73+AJ73+0.5)*G73*IF(L73=1,2,IF(L73=2,1,0)),0)</f>
        <v>0</v>
      </c>
      <c r="BC73" s="162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2">
        <f>IF(S74="A",LOOKUP(S74,Sheet3!F$2:F$9,Sheet3!H$2:H$9)*(AN74+AJ74+0.5)*G74*IF(L74=1,2,IF(L74=2,1,0)),0)</f>
        <v>0</v>
      </c>
      <c r="BC74" s="162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2">
        <f>IF(S75="A",LOOKUP(S75,Sheet3!F$2:F$9,Sheet3!H$2:H$9)*(AN75+AJ75+0.5)*G75*IF(L75=1,2,IF(L75=2,1,0)),0)</f>
        <v>0</v>
      </c>
      <c r="BC75" s="162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2">
        <f>IF(S76="A",LOOKUP(S76,Sheet3!F$2:F$9,Sheet3!H$2:H$9)*(AN76+AJ76+0.5)*G76*IF(L76=1,2,IF(L76=2,1,0)),0)</f>
        <v>0</v>
      </c>
      <c r="BC76" s="162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2">
        <f>IF(S77="A",LOOKUP(S77,Sheet3!F$2:F$9,Sheet3!H$2:H$9)*(AN77+AJ77+0.5)*G77*IF(L77=1,2,IF(L77=2,1,0)),0)</f>
        <v>0</v>
      </c>
      <c r="BC77" s="162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2">
        <f>IF(S78="A",LOOKUP(S78,Sheet3!F$2:F$9,Sheet3!H$2:H$9)*(AN78+AJ78+0.5)*G78*IF(L78=1,2,IF(L78=2,1,0)),0)</f>
        <v>0</v>
      </c>
      <c r="BC78" s="162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2">
        <f>IF(S79="A",LOOKUP(S79,Sheet3!F$2:F$9,Sheet3!H$2:H$9)*(AN79+AJ79+0.5)*G79*IF(L79=1,2,IF(L79=2,1,0)),0)</f>
        <v>0</v>
      </c>
      <c r="BC79" s="162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2">
        <f>IF(S80="A",LOOKUP(S80,Sheet3!F$2:F$9,Sheet3!H$2:H$9)*(AN80+AJ80+0.5)*G80*IF(L80=1,2,IF(L80=2,1,0)),0)</f>
        <v>0</v>
      </c>
      <c r="BC80" s="162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2">
        <f>IF(S81="A",LOOKUP(S81,Sheet3!F$2:F$9,Sheet3!H$2:H$9)*(AN81+AJ81+0.5)*G81*IF(L81=1,2,IF(L81=2,1,0)),0)</f>
        <v>0</v>
      </c>
      <c r="BC81" s="162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2">
        <f>IF(S82="A",LOOKUP(S82,Sheet3!F$2:F$9,Sheet3!H$2:H$9)*(AN82+AJ82+0.5)*G82*IF(L82=1,2,IF(L82=2,1,0)),0)</f>
        <v>0</v>
      </c>
      <c r="BC82" s="162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2">
        <f>IF(S83="A",LOOKUP(S83,Sheet3!F$2:F$9,Sheet3!H$2:H$9)*(AN83+AJ83+0.5)*G83*IF(L83=1,2,IF(L83=2,1,0)),0)</f>
        <v>0</v>
      </c>
      <c r="BC83" s="162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2">
        <f>IF(S84="A",LOOKUP(S84,Sheet3!F$2:F$9,Sheet3!H$2:H$9)*(AN84+AJ84+0.5)*G84*IF(L84=1,2,IF(L84=2,1,0)),0)</f>
        <v>0</v>
      </c>
      <c r="BC84" s="162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2">
        <f>IF(S85="A",LOOKUP(S85,Sheet3!F$2:F$9,Sheet3!H$2:H$9)*(AN85+AJ85+0.5)*G85*IF(L85=1,2,IF(L85=2,1,0)),0)</f>
        <v>0</v>
      </c>
      <c r="BC85" s="162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2">
        <f>IF(S86="A",LOOKUP(S86,Sheet3!F$2:F$9,Sheet3!H$2:H$9)*(AN86+AJ86+0.5)*G86*IF(L86=1,2,IF(L86=2,1,0)),0)</f>
        <v>0</v>
      </c>
      <c r="BC86" s="162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2">
        <f>IF(S87="A",LOOKUP(S87,Sheet3!F$2:F$9,Sheet3!H$2:H$9)*(AN87+AJ87+0.5)*G87*IF(L87=1,2,IF(L87=2,1,0)),0)</f>
        <v>0</v>
      </c>
      <c r="BC87" s="162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2">
        <f>IF(S88="A",LOOKUP(S88,Sheet3!F$2:F$9,Sheet3!H$2:H$9)*(AN88+AJ88+0.5)*G88*IF(L88=1,2,IF(L88=2,1,0)),0)</f>
        <v>0</v>
      </c>
      <c r="BC88" s="162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2">
        <f>IF(S89="A",LOOKUP(S89,Sheet3!F$2:F$9,Sheet3!H$2:H$9)*(AN89+AJ89+0.5)*G89*IF(L89=1,2,IF(L89=2,1,0)),0)</f>
        <v>0</v>
      </c>
      <c r="BC89" s="162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2">
        <f>IF(S90="A",LOOKUP(S90,Sheet3!F$2:F$9,Sheet3!H$2:H$9)*(AN90+AJ90+0.5)*G90*IF(L90=1,2,IF(L90=2,1,0)),0)</f>
        <v>0</v>
      </c>
      <c r="BC90" s="162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2">
        <f>IF(S91="A",LOOKUP(S91,Sheet3!F$2:F$9,Sheet3!H$2:H$9)*(AN91+AJ91+0.5)*G91*IF(L91=1,2,IF(L91=2,1,0)),0)</f>
        <v>0</v>
      </c>
      <c r="BC91" s="162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2">
        <f>IF(S92="A",LOOKUP(S92,Sheet3!F$2:F$9,Sheet3!H$2:H$9)*(AN92+AJ92+0.5)*G92*IF(L92=1,2,IF(L92=2,1,0)),0)</f>
        <v>0</v>
      </c>
      <c r="BC92" s="162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2">
        <f>IF(S93="A",LOOKUP(S93,Sheet3!F$2:F$9,Sheet3!H$2:H$9)*(AN93+AJ93+0.5)*G93*IF(L93=1,2,IF(L93=2,1,0)),0)</f>
        <v>0</v>
      </c>
      <c r="BC93" s="162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2">
        <f>IF(S94="A",LOOKUP(S94,Sheet3!F$2:F$9,Sheet3!H$2:H$9)*(AN94+AJ94+0.5)*G94*IF(L94=1,2,IF(L94=2,1,0)),0)</f>
        <v>0</v>
      </c>
      <c r="BC94" s="162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2">
        <f>IF(S95="A",LOOKUP(S95,Sheet3!F$2:F$9,Sheet3!H$2:H$9)*(AN95+AJ95+0.5)*G95*IF(L95=1,2,IF(L95=2,1,0)),0)</f>
        <v>0</v>
      </c>
      <c r="BC95" s="162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2">
        <f>IF(S96="A",LOOKUP(S96,Sheet3!F$2:F$9,Sheet3!H$2:H$9)*(AN96+AJ96+0.5)*G96*IF(L96=1,2,IF(L96=2,1,0)),0)</f>
        <v>0</v>
      </c>
      <c r="BC96" s="162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2">
        <f>IF(S97="A",LOOKUP(S97,Sheet3!F$2:F$9,Sheet3!H$2:H$9)*(AN97+AJ97+0.5)*G97*IF(L97=1,2,IF(L97=2,1,0)),0)</f>
        <v>0</v>
      </c>
      <c r="BC97" s="162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2">
        <f>IF(S98="A",LOOKUP(S98,Sheet3!F$2:F$9,Sheet3!H$2:H$9)*(AN98+AJ98+0.5)*G98*IF(L98=1,2,IF(L98=2,1,0)),0)</f>
        <v>0</v>
      </c>
      <c r="BC98" s="162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2">
        <f>IF(S99="A",LOOKUP(S99,Sheet3!F$2:F$9,Sheet3!H$2:H$9)*(AN99+AJ99+0.5)*G99*IF(L99=1,2,IF(L99=2,1,0)),0)</f>
        <v>0</v>
      </c>
      <c r="BC99" s="162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2">
        <f>IF(S100="A",LOOKUP(S100,Sheet3!F$2:F$9,Sheet3!H$2:H$9)*(AN100+AJ100+0.5)*G100*IF(L100=1,2,IF(L100=2,1,0)),0)</f>
        <v>0</v>
      </c>
      <c r="BC100" s="162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2">
        <f>IF(S101="A",LOOKUP(S101,Sheet3!F$2:F$9,Sheet3!H$2:H$9)*(AN101+AJ101+0.5)*G101*IF(L101=1,2,IF(L101=2,1,0)),0)</f>
        <v>0</v>
      </c>
      <c r="BC101" s="162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2">
        <f>IF(S102="A",LOOKUP(S102,Sheet3!F$2:F$9,Sheet3!H$2:H$9)*(AN102+AJ102+0.5)*G102*IF(L102=1,2,IF(L102=2,1,0)),0)</f>
        <v>0</v>
      </c>
      <c r="BC102" s="162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2">
        <f>IF(S103="A",LOOKUP(S103,Sheet3!F$2:F$9,Sheet3!H$2:H$9)*(AN103+AJ103+0.5)*G103*IF(L103=1,2,IF(L103=2,1,0)),0)</f>
        <v>0</v>
      </c>
      <c r="BC103" s="162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2">
        <f>IF(S104="A",LOOKUP(S104,Sheet3!F$2:F$9,Sheet3!H$2:H$9)*(AN104+AJ104+0.5)*G104*IF(L104=1,2,IF(L104=2,1,0)),0)</f>
        <v>0</v>
      </c>
      <c r="BC104" s="162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2">
        <f>IF(S105="A",LOOKUP(S105,Sheet3!F$2:F$9,Sheet3!H$2:H$9)*(AN105+AJ105+0.5)*G105*IF(L105=1,2,IF(L105=2,1,0)),0)</f>
        <v>0</v>
      </c>
      <c r="BC105" s="162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2">
        <f>IF(S106="A",LOOKUP(S106,Sheet3!F$2:F$9,Sheet3!H$2:H$9)*(AN106+AJ106+0.5)*G106*IF(L106=1,2,IF(L106=2,1,0)),0)</f>
        <v>0</v>
      </c>
      <c r="BC106" s="162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2">
        <f>IF(S107="A",LOOKUP(S107,Sheet3!F$2:F$9,Sheet3!H$2:H$9)*(AN107+AJ107+0.5)*G107*IF(L107=1,2,IF(L107=2,1,0)),0)</f>
        <v>0</v>
      </c>
      <c r="BC107" s="162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2">
        <f>IF(S108="A",LOOKUP(S108,Sheet3!F$2:F$9,Sheet3!H$2:H$9)*(AN108+AJ108+0.5)*G108*IF(L108=1,2,IF(L108=2,1,0)),0)</f>
        <v>0</v>
      </c>
      <c r="BC108" s="162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2">
        <f>IF(S109="A",LOOKUP(S109,Sheet3!F$2:F$9,Sheet3!H$2:H$9)*(AN109+AJ109+0.5)*G109*IF(L109=1,2,IF(L109=2,1,0)),0)</f>
        <v>0</v>
      </c>
      <c r="BC109" s="162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2">
        <f>IF(S110="A",LOOKUP(S110,Sheet3!F$2:F$9,Sheet3!H$2:H$9)*(AN110+AJ110+0.5)*G110*IF(L110=1,2,IF(L110=2,1,0)),0)</f>
        <v>0</v>
      </c>
      <c r="BC110" s="162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2">
        <f>IF(S111="A",LOOKUP(S111,Sheet3!F$2:F$9,Sheet3!H$2:H$9)*(AN111+AJ111+0.5)*G111*IF(L111=1,2,IF(L111=2,1,0)),0)</f>
        <v>0</v>
      </c>
      <c r="BC111" s="162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2">
        <f>IF(S112="A",LOOKUP(S112,Sheet3!F$2:F$9,Sheet3!H$2:H$9)*(AN112+AJ112+0.5)*G112*IF(L112=1,2,IF(L112=2,1,0)),0)</f>
        <v>0</v>
      </c>
      <c r="BC112" s="162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2">
        <f>IF(S113="A",LOOKUP(S113,Sheet3!F$2:F$9,Sheet3!H$2:H$9)*(AN113+AJ113+0.5)*G113*IF(L113=1,2,IF(L113=2,1,0)),0)</f>
        <v>0</v>
      </c>
      <c r="BC113" s="162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2">
        <f>IF(S114="A",LOOKUP(S114,Sheet3!F$2:F$9,Sheet3!H$2:H$9)*(AN114+AJ114+0.5)*G114*IF(L114=1,2,IF(L114=2,1,0)),0)</f>
        <v>0</v>
      </c>
      <c r="BC114" s="162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2">
        <f>IF(S115="A",LOOKUP(S115,Sheet3!F$2:F$9,Sheet3!H$2:H$9)*(AN115+AJ115+0.5)*G115*IF(L115=1,2,IF(L115=2,1,0)),0)</f>
        <v>0</v>
      </c>
      <c r="BC115" s="162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2">
        <f>IF(S116="A",LOOKUP(S116,Sheet3!F$2:F$9,Sheet3!H$2:H$9)*(AN116+AJ116+0.5)*G116*IF(L116=1,2,IF(L116=2,1,0)),0)</f>
        <v>0</v>
      </c>
      <c r="BC116" s="162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2">
        <f>IF(S117="A",LOOKUP(S117,Sheet3!F$2:F$9,Sheet3!H$2:H$9)*(AN117+AJ117+0.5)*G117*IF(L117=1,2,IF(L117=2,1,0)),0)</f>
        <v>0</v>
      </c>
      <c r="BC117" s="162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2">
        <f>IF(S118="A",LOOKUP(S118,Sheet3!F$2:F$9,Sheet3!H$2:H$9)*(AN118+AJ118+0.5)*G118*IF(L118=1,2,IF(L118=2,1,0)),0)</f>
        <v>0</v>
      </c>
      <c r="BC118" s="162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2">
        <f>IF(S119="A",LOOKUP(S119,Sheet3!F$2:F$9,Sheet3!H$2:H$9)*(AN119+AJ119+0.5)*G119*IF(L119=1,2,IF(L119=2,1,0)),0)</f>
        <v>0</v>
      </c>
      <c r="BC119" s="162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2">
        <f>IF(S120="A",LOOKUP(S120,Sheet3!F$2:F$9,Sheet3!H$2:H$9)*(AN120+AJ120+0.5)*G120*IF(L120=1,2,IF(L120=2,1,0)),0)</f>
        <v>0</v>
      </c>
      <c r="BC120" s="162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2">
        <f>IF(S121="A",LOOKUP(S121,Sheet3!F$2:F$9,Sheet3!H$2:H$9)*(AN121+AJ121+0.5)*G121*IF(L121=1,2,IF(L121=2,1,0)),0)</f>
        <v>0</v>
      </c>
      <c r="BC121" s="162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2">
        <f>IF(S122="A",LOOKUP(S122,Sheet3!F$2:F$9,Sheet3!H$2:H$9)*(AN122+AJ122+0.5)*G122*IF(L122=1,2,IF(L122=2,1,0)),0)</f>
        <v>0</v>
      </c>
      <c r="BC122" s="162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2">
        <f>IF(S123="A",LOOKUP(S123,Sheet3!F$2:F$9,Sheet3!H$2:H$9)*(AN123+AJ123+0.5)*G123*IF(L123=1,2,IF(L123=2,1,0)),0)</f>
        <v>0</v>
      </c>
      <c r="BC123" s="162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2">
        <f>IF(S124="A",LOOKUP(S124,Sheet3!F$2:F$9,Sheet3!H$2:H$9)*(AN124+AJ124+0.5)*G124*IF(L124=1,2,IF(L124=2,1,0)),0)</f>
        <v>0</v>
      </c>
      <c r="BC124" s="162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2">
        <f>IF(S125="A",LOOKUP(S125,Sheet3!F$2:F$9,Sheet3!H$2:H$9)*(AN125+AJ125+0.5)*G125*IF(L125=1,2,IF(L125=2,1,0)),0)</f>
        <v>0</v>
      </c>
      <c r="BC125" s="162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2">
        <f>IF(S126="A",LOOKUP(S126,Sheet3!F$2:F$9,Sheet3!H$2:H$9)*(AN126+AJ126+0.5)*G126*IF(L126=1,2,IF(L126=2,1,0)),0)</f>
        <v>0</v>
      </c>
      <c r="BC126" s="162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2">
        <f>IF(S127="A",LOOKUP(S127,Sheet3!F$2:F$9,Sheet3!H$2:H$9)*(AN127+AJ127+0.5)*G127*IF(L127=1,2,IF(L127=2,1,0)),0)</f>
        <v>0</v>
      </c>
      <c r="BC127" s="162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2">
        <f>IF(S128="A",LOOKUP(S128,Sheet3!F$2:F$9,Sheet3!H$2:H$9)*(AN128+AJ128+0.5)*G128*IF(L128=1,2,IF(L128=2,1,0)),0)</f>
        <v>0</v>
      </c>
      <c r="BC128" s="162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2">
        <f>IF(S129="A",LOOKUP(S129,Sheet3!F$2:F$9,Sheet3!H$2:H$9)*(AN129+AJ129+0.5)*G129*IF(L129=1,2,IF(L129=2,1,0)),0)</f>
        <v>0</v>
      </c>
      <c r="BC129" s="162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2">
        <f>IF(S130="A",LOOKUP(S130,Sheet3!F$2:F$9,Sheet3!H$2:H$9)*(AN130+AJ130+0.5)*G130*IF(L130=1,2,IF(L130=2,1,0)),0)</f>
        <v>0</v>
      </c>
      <c r="BC130" s="162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2">
        <f>IF(S131="A",LOOKUP(S131,Sheet3!F$2:F$9,Sheet3!H$2:H$9)*(AN131+AJ131+0.5)*G131*IF(L131=1,2,IF(L131=2,1,0)),0)</f>
        <v>0</v>
      </c>
      <c r="BC131" s="162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2">
        <f>IF(S132="A",LOOKUP(S132,Sheet3!F$2:F$9,Sheet3!H$2:H$9)*(AN132+AJ132+0.5)*G132*IF(L132=1,2,IF(L132=2,1,0)),0)</f>
        <v>0</v>
      </c>
      <c r="BC132" s="162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2">
        <f>IF(S133="A",LOOKUP(S133,Sheet3!F$2:F$9,Sheet3!H$2:H$9)*(AN133+AJ133+0.5)*G133*IF(L133=1,2,IF(L133=2,1,0)),0)</f>
        <v>0</v>
      </c>
      <c r="BC133" s="162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2">
        <f>IF(S134="A",LOOKUP(S134,Sheet3!F$2:F$9,Sheet3!H$2:H$9)*(AN134+AJ134+0.5)*G134*IF(L134=1,2,IF(L134=2,1,0)),0)</f>
        <v>0</v>
      </c>
      <c r="BC134" s="162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2">
        <f>IF(S135="A",LOOKUP(S135,Sheet3!F$2:F$9,Sheet3!H$2:H$9)*(AN135+AJ135+0.5)*G135*IF(L135=1,2,IF(L135=2,1,0)),0)</f>
        <v>0</v>
      </c>
      <c r="BC135" s="162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2">
        <f>IF(S136="A",LOOKUP(S136,Sheet3!F$2:F$9,Sheet3!H$2:H$9)*(AN136+AJ136+0.5)*G136*IF(L136=1,2,IF(L136=2,1,0)),0)</f>
        <v>0</v>
      </c>
      <c r="BC136" s="162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2">
        <f>IF(S137="A",LOOKUP(S137,Sheet3!F$2:F$9,Sheet3!H$2:H$9)*(AN137+AJ137+0.5)*G137*IF(L137=1,2,IF(L137=2,1,0)),0)</f>
        <v>0</v>
      </c>
      <c r="BC137" s="162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2">
        <f>IF(S138="A",LOOKUP(S138,Sheet3!F$2:F$9,Sheet3!H$2:H$9)*(AN138+AJ138+0.5)*G138*IF(L138=1,2,IF(L138=2,1,0)),0)</f>
        <v>0</v>
      </c>
      <c r="BC138" s="162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2">
        <f>IF(S139="A",LOOKUP(S139,Sheet3!F$2:F$9,Sheet3!H$2:H$9)*(AN139+AJ139+0.5)*G139*IF(L139=1,2,IF(L139=2,1,0)),0)</f>
        <v>0</v>
      </c>
      <c r="BC139" s="162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2">
        <f>IF(S140="A",LOOKUP(S140,Sheet3!F$2:F$9,Sheet3!H$2:H$9)*(AN140+AJ140+0.5)*G140*IF(L140=1,2,IF(L140=2,1,0)),0)</f>
        <v>0</v>
      </c>
      <c r="BC140" s="162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2">
        <f>IF(S141="A",LOOKUP(S141,Sheet3!F$2:F$9,Sheet3!H$2:H$9)*(AN141+AJ141+0.5)*G141*IF(L141=1,2,IF(L141=2,1,0)),0)</f>
        <v>0</v>
      </c>
      <c r="BC141" s="162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2">
        <f>IF(S142="A",LOOKUP(S142,Sheet3!F$2:F$9,Sheet3!H$2:H$9)*(AN142+AJ142+0.5)*G142*IF(L142=1,2,IF(L142=2,1,0)),0)</f>
        <v>0</v>
      </c>
      <c r="BC142" s="162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2">
        <f>IF(S143="A",LOOKUP(S143,Sheet3!F$2:F$9,Sheet3!H$2:H$9)*(AN143+AJ143+0.5)*G143*IF(L143=1,2,IF(L143=2,1,0)),0)</f>
        <v>0</v>
      </c>
      <c r="BC143" s="162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2">
        <f>IF(S144="A",LOOKUP(S144,Sheet3!F$2:F$9,Sheet3!H$2:H$9)*(AN144+AJ144+0.5)*G144*IF(L144=1,2,IF(L144=2,1,0)),0)</f>
        <v>0</v>
      </c>
      <c r="BC144" s="162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2">
        <f>IF(S145="A",LOOKUP(S145,Sheet3!F$2:F$9,Sheet3!H$2:H$9)*(AN145+AJ145+0.5)*G145*IF(L145=1,2,IF(L145=2,1,0)),0)</f>
        <v>0</v>
      </c>
      <c r="BC145" s="162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2">
        <f>IF(S146="A",LOOKUP(S146,Sheet3!F$2:F$9,Sheet3!H$2:H$9)*(AN146+AJ146+0.5)*G146*IF(L146=1,2,IF(L146=2,1,0)),0)</f>
        <v>0</v>
      </c>
      <c r="BC146" s="162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2">
        <f>IF(S147="A",LOOKUP(S147,Sheet3!F$2:F$9,Sheet3!H$2:H$9)*(AN147+AJ147+0.5)*G147*IF(L147=1,2,IF(L147=2,1,0)),0)</f>
        <v>0</v>
      </c>
      <c r="BC147" s="162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2">
        <f>IF(S148="A",LOOKUP(S148,Sheet3!F$2:F$9,Sheet3!H$2:H$9)*(AN148+AJ148+0.5)*G148*IF(L148=1,2,IF(L148=2,1,0)),0)</f>
        <v>0</v>
      </c>
      <c r="BC148" s="162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2">
        <f>IF(S149="A",LOOKUP(S149,Sheet3!F$2:F$9,Sheet3!H$2:H$9)*(AN149+AJ149+0.5)*G149*IF(L149=1,2,IF(L149=2,1,0)),0)</f>
        <v>0</v>
      </c>
      <c r="BC149" s="162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2">
        <f>IF(S150="A",LOOKUP(S150,Sheet3!F$2:F$9,Sheet3!H$2:H$9)*(AN150+AJ150+0.5)*G150*IF(L150=1,2,IF(L150=2,1,0)),0)</f>
        <v>0</v>
      </c>
      <c r="BC150" s="162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2">
        <f>IF(S151="A",LOOKUP(S151,Sheet3!F$2:F$9,Sheet3!H$2:H$9)*(AN151+AJ151+0.5)*G151*IF(L151=1,2,IF(L151=2,1,0)),0)</f>
        <v>0</v>
      </c>
      <c r="BC151" s="162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2">
        <f>IF(S152="A",LOOKUP(S152,Sheet3!F$2:F$9,Sheet3!H$2:H$9)*(AN152+AJ152+0.5)*G152*IF(L152=1,2,IF(L152=2,1,0)),0)</f>
        <v>0</v>
      </c>
      <c r="BC152" s="162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2">
        <f>IF(S153="A",LOOKUP(S153,Sheet3!F$2:F$9,Sheet3!H$2:H$9)*(AN153+AJ153+0.5)*G153*IF(L153=1,2,IF(L153=2,1,0)),0)</f>
        <v>0</v>
      </c>
      <c r="BC153" s="162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2">
        <f>IF(S154="A",LOOKUP(S154,Sheet3!F$2:F$9,Sheet3!H$2:H$9)*(AN154+AJ154+0.5)*G154*IF(L154=1,2,IF(L154=2,1,0)),0)</f>
        <v>0</v>
      </c>
      <c r="BC154" s="162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2">
        <f>IF(S155="A",LOOKUP(S155,Sheet3!F$2:F$9,Sheet3!H$2:H$9)*(AN155+AJ155+0.5)*G155*IF(L155=1,2,IF(L155=2,1,0)),0)</f>
        <v>0</v>
      </c>
      <c r="BC155" s="162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2">
        <f>IF(S156="A",LOOKUP(S156,Sheet3!F$2:F$9,Sheet3!H$2:H$9)*(AN156+AJ156+0.5)*G156*IF(L156=1,2,IF(L156=2,1,0)),0)</f>
        <v>0</v>
      </c>
      <c r="BC156" s="162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2">
        <f>IF(S157="A",LOOKUP(S157,Sheet3!F$2:F$9,Sheet3!H$2:H$9)*(AN157+AJ157+0.5)*G157*IF(L157=1,2,IF(L157=2,1,0)),0)</f>
        <v>0</v>
      </c>
      <c r="BC157" s="162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2">
        <f>IF(S158="A",LOOKUP(S158,Sheet3!F$2:F$9,Sheet3!H$2:H$9)*(AN158+AJ158+0.5)*G158*IF(L158=1,2,IF(L158=2,1,0)),0)</f>
        <v>0</v>
      </c>
      <c r="BC158" s="162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2">
        <f>IF(S159="A",LOOKUP(S159,Sheet3!F$2:F$9,Sheet3!H$2:H$9)*(AN159+AJ159+0.5)*G159*IF(L159=1,2,IF(L159=2,1,0)),0)</f>
        <v>0</v>
      </c>
      <c r="BC159" s="162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2">
        <f>IF(S160="A",LOOKUP(S160,Sheet3!F$2:F$9,Sheet3!H$2:H$9)*(AN160+AJ160+0.5)*G160*IF(L160=1,2,IF(L160=2,1,0)),0)</f>
        <v>0</v>
      </c>
      <c r="BC160" s="162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2">
        <f>IF(S161="A",LOOKUP(S161,Sheet3!F$2:F$9,Sheet3!H$2:H$9)*(AN161+AJ161+0.5)*G161*IF(L161=1,2,IF(L161=2,1,0)),0)</f>
        <v>0</v>
      </c>
      <c r="BC161" s="162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2">
        <f>IF(S162="A",LOOKUP(S162,Sheet3!F$2:F$9,Sheet3!H$2:H$9)*(AN162+AJ162+0.5)*G162*IF(L162=1,2,IF(L162=2,1,0)),0)</f>
        <v>0</v>
      </c>
      <c r="BC162" s="162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2">
        <f>IF(S163="A",LOOKUP(S163,Sheet3!F$2:F$9,Sheet3!H$2:H$9)*(AN163+AJ163+0.5)*G163*IF(L163=1,2,IF(L163=2,1,0)),0)</f>
        <v>0</v>
      </c>
      <c r="BC163" s="162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2">
        <f>IF(S164="A",LOOKUP(S164,Sheet3!F$2:F$9,Sheet3!H$2:H$9)*(AN164+AJ164+0.5)*G164*IF(L164=1,2,IF(L164=2,1,0)),0)</f>
        <v>0</v>
      </c>
      <c r="BC164" s="162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2">
        <f>IF(S165="A",LOOKUP(S165,Sheet3!F$2:F$9,Sheet3!H$2:H$9)*(AN165+AJ165+0.5)*G165*IF(L165=1,2,IF(L165=2,1,0)),0)</f>
        <v>0</v>
      </c>
      <c r="BC165" s="162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2">
        <f>IF(S166="A",LOOKUP(S166,Sheet3!F$2:F$9,Sheet3!H$2:H$9)*(AN166+AJ166+0.5)*G166*IF(L166=1,2,IF(L166=2,1,0)),0)</f>
        <v>0</v>
      </c>
      <c r="BC166" s="162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2">
        <f>IF(S167="A",LOOKUP(S167,Sheet3!F$2:F$9,Sheet3!H$2:H$9)*(AN167+AJ167+0.5)*G167*IF(L167=1,2,IF(L167=2,1,0)),0)</f>
        <v>0</v>
      </c>
      <c r="BC167" s="162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2">
        <f>IF(S168="A",LOOKUP(S168,Sheet3!F$2:F$9,Sheet3!H$2:H$9)*(AN168+AJ168+0.5)*G168*IF(L168=1,2,IF(L168=2,1,0)),0)</f>
        <v>0</v>
      </c>
      <c r="BC168" s="162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2">
        <f>IF(S169="A",LOOKUP(S169,Sheet3!F$2:F$9,Sheet3!H$2:H$9)*(AN169+AJ169+0.5)*G169*IF(L169=1,2,IF(L169=2,1,0)),0)</f>
        <v>0</v>
      </c>
      <c r="BC169" s="162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2">
        <f>IF(S170="A",LOOKUP(S170,Sheet3!F$2:F$9,Sheet3!H$2:H$9)*(AN170+AJ170+0.5)*G170*IF(L170=1,2,IF(L170=2,1,0)),0)</f>
        <v>0</v>
      </c>
      <c r="BC170" s="162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2">
        <f>IF(S171="A",LOOKUP(S171,Sheet3!F$2:F$9,Sheet3!H$2:H$9)*(AN171+AJ171+0.5)*G171*IF(L171=1,2,IF(L171=2,1,0)),0)</f>
        <v>0</v>
      </c>
      <c r="BC171" s="162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2">
        <f>IF(S172="A",LOOKUP(S172,Sheet3!F$2:F$9,Sheet3!H$2:H$9)*(AN172+AJ172+0.5)*G172*IF(L172=1,2,IF(L172=2,1,0)),0)</f>
        <v>0</v>
      </c>
      <c r="BC172" s="162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2">
        <f>IF(S173="A",LOOKUP(S173,Sheet3!F$2:F$9,Sheet3!H$2:H$9)*(AN173+AJ173+0.5)*G173*IF(L173=1,2,IF(L173=2,1,0)),0)</f>
        <v>0</v>
      </c>
      <c r="BC173" s="162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2">
        <f>IF(S174="A",LOOKUP(S174,Sheet3!F$2:F$9,Sheet3!H$2:H$9)*(AN174+AJ174+0.5)*G174*IF(L174=1,2,IF(L174=2,1,0)),0)</f>
        <v>0</v>
      </c>
      <c r="BC174" s="162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2">
        <f>IF(S175="A",LOOKUP(S175,Sheet3!F$2:F$9,Sheet3!H$2:H$9)*(AN175+AJ175+0.5)*G175*IF(L175=1,2,IF(L175=2,1,0)),0)</f>
        <v>0</v>
      </c>
      <c r="BC175" s="162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2">
        <f>IF(S176="A",LOOKUP(S176,Sheet3!F$2:F$9,Sheet3!H$2:H$9)*(AN176+AJ176+0.5)*G176*IF(L176=1,2,IF(L176=2,1,0)),0)</f>
        <v>0</v>
      </c>
      <c r="BC176" s="162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2">
        <f>IF(S177="A",LOOKUP(S177,Sheet3!F$2:F$9,Sheet3!H$2:H$9)*(AN177+AJ177+0.5)*G177*IF(L177=1,2,IF(L177=2,1,0)),0)</f>
        <v>0</v>
      </c>
      <c r="BC177" s="162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2">
        <f>IF(S178="A",LOOKUP(S178,Sheet3!F$2:F$9,Sheet3!H$2:H$9)*(AN178+AJ178+0.5)*G178*IF(L178=1,2,IF(L178=2,1,0)),0)</f>
        <v>0</v>
      </c>
      <c r="BC178" s="162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2">
        <f>IF(S179="A",LOOKUP(S179,Sheet3!F$2:F$9,Sheet3!H$2:H$9)*(AN179+AJ179+0.5)*G179*IF(L179=1,2,IF(L179=2,1,0)),0)</f>
        <v>0</v>
      </c>
      <c r="BC179" s="162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2">
        <f>IF(S180="A",LOOKUP(S180,Sheet3!F$2:F$9,Sheet3!H$2:H$9)*(AN180+AJ180+0.5)*G180*IF(L180=1,2,IF(L180=2,1,0)),0)</f>
        <v>0</v>
      </c>
      <c r="BC180" s="162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2">
        <f>IF(S181="A",LOOKUP(S181,Sheet3!F$2:F$9,Sheet3!H$2:H$9)*(AN181+AJ181+0.5)*G181*IF(L181=1,2,IF(L181=2,1,0)),0)</f>
        <v>0</v>
      </c>
      <c r="BC181" s="162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2">
        <f>IF(S182="A",LOOKUP(S182,Sheet3!F$2:F$9,Sheet3!H$2:H$9)*(AN182+AJ182+0.5)*G182*IF(L182=1,2,IF(L182=2,1,0)),0)</f>
        <v>0</v>
      </c>
      <c r="BC182" s="162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2">
        <f>IF(S183="A",LOOKUP(S183,Sheet3!F$2:F$9,Sheet3!H$2:H$9)*(AN183+AJ183+0.5)*G183*IF(L183=1,2,IF(L183=2,1,0)),0)</f>
        <v>0</v>
      </c>
      <c r="BC183" s="162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2">
        <f>IF(S184="A",LOOKUP(S184,Sheet3!F$2:F$9,Sheet3!H$2:H$9)*(AN184+AJ184+0.5)*G184*IF(L184=1,2,IF(L184=2,1,0)),0)</f>
        <v>0</v>
      </c>
      <c r="BC184" s="162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2">
        <f>IF(S185="A",LOOKUP(S185,Sheet3!F$2:F$9,Sheet3!H$2:H$9)*(AN185+AJ185+0.5)*G185*IF(L185=1,2,IF(L185=2,1,0)),0)</f>
        <v>0</v>
      </c>
      <c r="BC185" s="162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2">
        <f>IF(S186="A",LOOKUP(S186,Sheet3!F$2:F$9,Sheet3!H$2:H$9)*(AN186+AJ186+0.5)*G186*IF(L186=1,2,IF(L186=2,1,0)),0)</f>
        <v>0</v>
      </c>
      <c r="BC186" s="162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2">
        <f>IF(S187="A",LOOKUP(S187,Sheet3!F$2:F$9,Sheet3!H$2:H$9)*(AN187+AJ187+0.5)*G187*IF(L187=1,2,IF(L187=2,1,0)),0)</f>
        <v>0</v>
      </c>
      <c r="BC187" s="162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2">
        <f>IF(S188="A",LOOKUP(S188,Sheet3!F$2:F$9,Sheet3!H$2:H$9)*(AN188+AJ188+0.5)*G188*IF(L188=1,2,IF(L188=2,1,0)),0)</f>
        <v>0</v>
      </c>
      <c r="BC188" s="162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2">
        <f>IF(S189="A",LOOKUP(S189,Sheet3!F$2:F$9,Sheet3!H$2:H$9)*(AN189+AJ189+0.5)*G189*IF(L189=1,2,IF(L189=2,1,0)),0)</f>
        <v>0</v>
      </c>
      <c r="BC189" s="162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2">
        <f>IF(S190="A",LOOKUP(S190,Sheet3!F$2:F$9,Sheet3!H$2:H$9)*(AN190+AJ190+0.5)*G190*IF(L190=1,2,IF(L190=2,1,0)),0)</f>
        <v>0</v>
      </c>
      <c r="BC190" s="162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2">
        <f>IF(S191="A",LOOKUP(S191,Sheet3!F$2:F$9,Sheet3!H$2:H$9)*(AN191+AJ191+0.5)*G191*IF(L191=1,2,IF(L191=2,1,0)),0)</f>
        <v>0</v>
      </c>
      <c r="BC191" s="162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2">
        <f>IF(S192="A",LOOKUP(S192,Sheet3!F$2:F$9,Sheet3!H$2:H$9)*(AN192+AJ192+0.5)*G192*IF(L192=1,2,IF(L192=2,1,0)),0)</f>
        <v>0</v>
      </c>
      <c r="BC192" s="162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2">
        <f>IF(S193="A",LOOKUP(S193,Sheet3!F$2:F$9,Sheet3!H$2:H$9)*(AN193+AJ193+0.5)*G193*IF(L193=1,2,IF(L193=2,1,0)),0)</f>
        <v>0</v>
      </c>
      <c r="BC193" s="162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2">
        <f>IF(S194="A",LOOKUP(S194,Sheet3!F$2:F$9,Sheet3!H$2:H$9)*(AN194+AJ194+0.5)*G194*IF(L194=1,2,IF(L194=2,1,0)),0)</f>
        <v>0</v>
      </c>
      <c r="BC194" s="162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2">
        <f>IF(S195="A",LOOKUP(S195,Sheet3!F$2:F$9,Sheet3!H$2:H$9)*(AN195+AJ195+0.5)*G195*IF(L195=1,2,IF(L195=2,1,0)),0)</f>
        <v>0</v>
      </c>
      <c r="BC195" s="162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2">
        <f>IF(S196="A",LOOKUP(S196,Sheet3!F$2:F$9,Sheet3!H$2:H$9)*(AN196+AJ196+0.5)*G196*IF(L196=1,2,IF(L196=2,1,0)),0)</f>
        <v>0</v>
      </c>
      <c r="BC196" s="162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2">
        <f>IF(S197="A",LOOKUP(S197,Sheet3!F$2:F$9,Sheet3!H$2:H$9)*(AN197+AJ197+0.5)*G197*IF(L197=1,2,IF(L197=2,1,0)),0)</f>
        <v>0</v>
      </c>
      <c r="BC197" s="162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2">
        <f>IF(S198="A",LOOKUP(S198,Sheet3!F$2:F$9,Sheet3!H$2:H$9)*(AN198+AJ198+0.5)*G198*IF(L198=1,2,IF(L198=2,1,0)),0)</f>
        <v>0</v>
      </c>
      <c r="BC198" s="162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2">
        <f>IF(S199="A",LOOKUP(S199,Sheet3!F$2:F$9,Sheet3!H$2:H$9)*(AN199+AJ199+0.5)*G199*IF(L199=1,2,IF(L199=2,1,0)),0)</f>
        <v>0</v>
      </c>
      <c r="BC199" s="162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2">
        <f>IF(S200="A",LOOKUP(S200,Sheet3!F$2:F$9,Sheet3!H$2:H$9)*(AN200+AJ200+0.5)*G200*IF(L200=1,2,IF(L200=2,1,0)),0)</f>
        <v>0</v>
      </c>
      <c r="BC200" s="162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2">
        <f>IF(S201="A",LOOKUP(S201,Sheet3!F$2:F$9,Sheet3!H$2:H$9)*(AN201+AJ201+0.5)*G201*IF(L201=1,2,IF(L201=2,1,0)),0)</f>
        <v>0</v>
      </c>
      <c r="BC201" s="162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2">
        <f>IF(S202="A",LOOKUP(S202,Sheet3!F$2:F$9,Sheet3!H$2:H$9)*(AN202+AJ202+0.5)*G202*IF(L202=1,2,IF(L202=2,1,0)),0)</f>
        <v>0</v>
      </c>
      <c r="BC202" s="162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2">
        <f>IF(S203="A",LOOKUP(S203,Sheet3!F$2:F$9,Sheet3!H$2:H$9)*(AN203+AJ203+0.5)*G203*IF(L203=1,2,IF(L203=2,1,0)),0)</f>
        <v>0</v>
      </c>
      <c r="BC203" s="162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2">
        <f>IF(S204="A",LOOKUP(S204,Sheet3!F$2:F$9,Sheet3!H$2:H$9)*(AN204+AJ204+0.5)*G204*IF(L204=1,2,IF(L204=2,1,0)),0)</f>
        <v>0</v>
      </c>
      <c r="BC204" s="162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2">
        <f>IF(S205="A",LOOKUP(S205,Sheet3!F$2:F$9,Sheet3!H$2:H$9)*(AN205+AJ205+0.5)*G205*IF(L205=1,2,IF(L205=2,1,0)),0)</f>
        <v>0</v>
      </c>
      <c r="BC205" s="162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2">
        <f>IF(S206="A",LOOKUP(S206,Sheet3!F$2:F$9,Sheet3!H$2:H$9)*(AN206+AJ206+0.5)*G206*IF(L206=1,2,IF(L206=2,1,0)),0)</f>
        <v>0</v>
      </c>
      <c r="BC206" s="162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2">
        <f>IF(S207="A",LOOKUP(S207,Sheet3!F$2:F$9,Sheet3!H$2:H$9)*(AN207+AJ207+0.5)*G207*IF(L207=1,2,IF(L207=2,1,0)),0)</f>
        <v>0</v>
      </c>
      <c r="BC207" s="162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2">
        <f>IF(S208="A",LOOKUP(S208,Sheet3!F$2:F$9,Sheet3!H$2:H$9)*(AN208+AJ208+0.5)*G208*IF(L208=1,2,IF(L208=2,1,0)),0)</f>
        <v>0</v>
      </c>
      <c r="BC208" s="162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2">
        <f>IF(S209="A",LOOKUP(S209,Sheet3!F$2:F$9,Sheet3!H$2:H$9)*(AN209+AJ209+0.5)*G209*IF(L209=1,2,IF(L209=2,1,0)),0)</f>
        <v>0</v>
      </c>
      <c r="BC209" s="162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2">
        <f>IF(S210="A",LOOKUP(S210,Sheet3!F$2:F$9,Sheet3!H$2:H$9)*(AN210+AJ210+0.5)*G210*IF(L210=1,2,IF(L210=2,1,0)),0)</f>
        <v>0</v>
      </c>
      <c r="BC210" s="162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2">
        <f>IF(S211="A",LOOKUP(S211,Sheet3!F$2:F$9,Sheet3!H$2:H$9)*(AN211+AJ211+0.5)*G211*IF(L211=1,2,IF(L211=2,1,0)),0)</f>
        <v>0</v>
      </c>
      <c r="BC211" s="162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2">
        <f>IF(S212="A",LOOKUP(S212,Sheet3!F$2:F$9,Sheet3!H$2:H$9)*(AN212+AJ212+0.5)*G212*IF(L212=1,2,IF(L212=2,1,0)),0)</f>
        <v>0</v>
      </c>
      <c r="BC212" s="162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2">
        <f>IF(S213="A",LOOKUP(S213,Sheet3!F$2:F$9,Sheet3!H$2:H$9)*(AN213+AJ213+0.5)*G213*IF(L213=1,2,IF(L213=2,1,0)),0)</f>
        <v>0</v>
      </c>
      <c r="BC213" s="162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2">
        <f>IF(S214="A",LOOKUP(S214,Sheet3!F$2:F$9,Sheet3!H$2:H$9)*(AN214+AJ214+0.5)*G214*IF(L214=1,2,IF(L214=2,1,0)),0)</f>
        <v>0</v>
      </c>
      <c r="BC214" s="162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2">
        <f>IF(S215="A",LOOKUP(S215,Sheet3!F$2:F$9,Sheet3!H$2:H$9)*(AN215+AJ215+0.5)*G215*IF(L215=1,2,IF(L215=2,1,0)),0)</f>
        <v>0</v>
      </c>
      <c r="BC215" s="162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2">
        <f>IF(S216="A",LOOKUP(S216,Sheet3!F$2:F$9,Sheet3!H$2:H$9)*(AN216+AJ216+0.5)*G216*IF(L216=1,2,IF(L216=2,1,0)),0)</f>
        <v>0</v>
      </c>
      <c r="BC216" s="162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2">
        <f>IF(S217="A",LOOKUP(S217,Sheet3!F$2:F$9,Sheet3!H$2:H$9)*(AN217+AJ217+0.5)*G217*IF(L217=1,2,IF(L217=2,1,0)),0)</f>
        <v>0</v>
      </c>
      <c r="BC217" s="162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2">
        <f>IF(S218="A",LOOKUP(S218,Sheet3!F$2:F$9,Sheet3!H$2:H$9)*(AN218+AJ218+0.5)*G218*IF(L218=1,2,IF(L218=2,1,0)),0)</f>
        <v>0</v>
      </c>
      <c r="BC218" s="162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2">
        <f>IF(S219="A",LOOKUP(S219,Sheet3!F$2:F$9,Sheet3!H$2:H$9)*(AN219+AJ219+0.5)*G219*IF(L219=1,2,IF(L219=2,1,0)),0)</f>
        <v>0</v>
      </c>
      <c r="BC219" s="162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2">
        <f>IF(S220="A",LOOKUP(S220,Sheet3!F$2:F$9,Sheet3!H$2:H$9)*(AN220+AJ220+0.5)*G220*IF(L220=1,2,IF(L220=2,1,0)),0)</f>
        <v>0</v>
      </c>
      <c r="BC220" s="162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2">
        <f>IF(S221="A",LOOKUP(S221,Sheet3!F$2:F$9,Sheet3!H$2:H$9)*(AN221+AJ221+0.5)*G221*IF(L221=1,2,IF(L221=2,1,0)),0)</f>
        <v>0</v>
      </c>
      <c r="BC221" s="162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2">
        <f>IF(S222="A",LOOKUP(S222,Sheet3!F$2:F$9,Sheet3!H$2:H$9)*(AN222+AJ222+0.5)*G222*IF(L222=1,2,IF(L222=2,1,0)),0)</f>
        <v>0</v>
      </c>
      <c r="BC222" s="162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2">
        <f>IF(S223="A",LOOKUP(S223,Sheet3!F$2:F$9,Sheet3!H$2:H$9)*(AN223+AJ223+0.5)*G223*IF(L223=1,2,IF(L223=2,1,0)),0)</f>
        <v>0</v>
      </c>
      <c r="BC223" s="162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2">
        <f>IF(S224="A",LOOKUP(S224,Sheet3!F$2:F$9,Sheet3!H$2:H$9)*(AN224+AJ224+0.5)*G224*IF(L224=1,2,IF(L224=2,1,0)),0)</f>
        <v>0</v>
      </c>
      <c r="BC224" s="162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2">
        <f>IF(S225="A",LOOKUP(S225,Sheet3!F$2:F$9,Sheet3!H$2:H$9)*(AN225+AJ225+0.5)*G225*IF(L225=1,2,IF(L225=2,1,0)),0)</f>
        <v>0</v>
      </c>
      <c r="BC225" s="162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2">
        <f>IF(S226="A",LOOKUP(S226,Sheet3!F$2:F$9,Sheet3!H$2:H$9)*(AN226+AJ226+0.5)*G226*IF(L226=1,2,IF(L226=2,1,0)),0)</f>
        <v>0</v>
      </c>
      <c r="BC226" s="162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2">
        <f>IF(S227="A",LOOKUP(S227,Sheet3!F$2:F$9,Sheet3!H$2:H$9)*(AN227+AJ227+0.5)*G227*IF(L227=1,2,IF(L227=2,1,0)),0)</f>
        <v>0</v>
      </c>
      <c r="BC227" s="162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2">
        <f>IF(S228="A",LOOKUP(S228,Sheet3!F$2:F$9,Sheet3!H$2:H$9)*(AN228+AJ228+0.5)*G228*IF(L228=1,2,IF(L228=2,1,0)),0)</f>
        <v>0</v>
      </c>
      <c r="BC228" s="162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2">
        <f>IF(S229="A",LOOKUP(S229,Sheet3!F$2:F$9,Sheet3!H$2:H$9)*(AN229+AJ229+0.5)*G229*IF(L229=1,2,IF(L229=2,1,0)),0)</f>
        <v>0</v>
      </c>
      <c r="BC229" s="162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2">
        <f>IF(S230="A",LOOKUP(S230,Sheet3!F$2:F$9,Sheet3!H$2:H$9)*(AN230+AJ230+0.5)*G230*IF(L230=1,2,IF(L230=2,1,0)),0)</f>
        <v>0</v>
      </c>
      <c r="BC230" s="162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2">
        <f>IF(S231="A",LOOKUP(S231,Sheet3!F$2:F$9,Sheet3!H$2:H$9)*(AN231+AJ231+0.5)*G231*IF(L231=1,2,IF(L231=2,1,0)),0)</f>
        <v>0</v>
      </c>
      <c r="BC231" s="162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2">
        <f>IF(S232="A",LOOKUP(S232,Sheet3!F$2:F$9,Sheet3!H$2:H$9)*(AN232+AJ232+0.5)*G232*IF(L232=1,2,IF(L232=2,1,0)),0)</f>
        <v>0</v>
      </c>
      <c r="BC232" s="162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2">
        <f>IF(S233="A",LOOKUP(S233,Sheet3!F$2:F$9,Sheet3!H$2:H$9)*(AN233+AJ233+0.5)*G233*IF(L233=1,2,IF(L233=2,1,0)),0)</f>
        <v>0</v>
      </c>
      <c r="BC233" s="162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2">
        <f>IF(S234="A",LOOKUP(S234,Sheet3!F$2:F$9,Sheet3!H$2:H$9)*(AN234+AJ234+0.5)*G234*IF(L234=1,2,IF(L234=2,1,0)),0)</f>
        <v>0</v>
      </c>
      <c r="BC234" s="162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2">
        <f>IF(S235="A",LOOKUP(S235,Sheet3!F$2:F$9,Sheet3!H$2:H$9)*(AN235+AJ235+0.5)*G235*IF(L235=1,2,IF(L235=2,1,0)),0)</f>
        <v>0</v>
      </c>
      <c r="BC235" s="162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2">
        <f>IF(S236="A",LOOKUP(S236,Sheet3!F$2:F$9,Sheet3!H$2:H$9)*(AN236+AJ236+0.5)*G236*IF(L236=1,2,IF(L236=2,1,0)),0)</f>
        <v>0</v>
      </c>
      <c r="BC236" s="162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2">
        <f>IF(S237="A",LOOKUP(S237,Sheet3!F$2:F$9,Sheet3!H$2:H$9)*(AN237+AJ237+0.5)*G237*IF(L237=1,2,IF(L237=2,1,0)),0)</f>
        <v>0</v>
      </c>
      <c r="BC237" s="162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2">
        <f>IF(S238="A",LOOKUP(S238,Sheet3!F$2:F$9,Sheet3!H$2:H$9)*(AN238+AJ238+0.5)*G238*IF(L238=1,2,IF(L238=2,1,0)),0)</f>
        <v>0</v>
      </c>
      <c r="BC238" s="162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2">
        <f>IF(S239="A",LOOKUP(S239,Sheet3!F$2:F$9,Sheet3!H$2:H$9)*(AN239+AJ239+0.5)*G239*IF(L239=1,2,IF(L239=2,1,0)),0)</f>
        <v>0</v>
      </c>
      <c r="BC239" s="162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2">
        <f>IF(S240="A",LOOKUP(S240,Sheet3!F$2:F$9,Sheet3!H$2:H$9)*(AN240+AJ240+0.5)*G240*IF(L240=1,2,IF(L240=2,1,0)),0)</f>
        <v>0</v>
      </c>
      <c r="BC240" s="162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2">
        <f>IF(S241="A",LOOKUP(S241,Sheet3!F$2:F$9,Sheet3!H$2:H$9)*(AN241+AJ241+0.5)*G241*IF(L241=1,2,IF(L241=2,1,0)),0)</f>
        <v>0</v>
      </c>
      <c r="BC241" s="162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2">
        <f>IF(S242="A",LOOKUP(S242,Sheet3!F$2:F$9,Sheet3!H$2:H$9)*(AN242+AJ242+0.5)*G242*IF(L242=1,2,IF(L242=2,1,0)),0)</f>
        <v>0</v>
      </c>
      <c r="BC242" s="162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2">
        <f>IF(S243="A",LOOKUP(S243,Sheet3!F$2:F$9,Sheet3!H$2:H$9)*(AN243+AJ243+0.5)*G243*IF(L243=1,2,IF(L243=2,1,0)),0)</f>
        <v>0</v>
      </c>
      <c r="BC243" s="162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2">
        <f>IF(S244="A",LOOKUP(S244,Sheet3!F$2:F$9,Sheet3!H$2:H$9)*(AN244+AJ244+0.5)*G244*IF(L244=1,2,IF(L244=2,1,0)),0)</f>
        <v>0</v>
      </c>
      <c r="BC244" s="162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2">
        <f>IF(S245="A",LOOKUP(S245,Sheet3!F$2:F$9,Sheet3!H$2:H$9)*(AN245+AJ245+0.5)*G245*IF(L245=1,2,IF(L245=2,1,0)),0)</f>
        <v>0</v>
      </c>
      <c r="BC245" s="162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2">
        <f>IF(S246="A",LOOKUP(S246,Sheet3!F$2:F$9,Sheet3!H$2:H$9)*(AN246+AJ246+0.5)*G246*IF(L246=1,2,IF(L246=2,1,0)),0)</f>
        <v>0</v>
      </c>
      <c r="BC246" s="162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2">
        <f>IF(S247="A",LOOKUP(S247,Sheet3!F$2:F$9,Sheet3!H$2:H$9)*(AN247+AJ247+0.5)*G247*IF(L247=1,2,IF(L247=2,1,0)),0)</f>
        <v>0</v>
      </c>
      <c r="BC247" s="162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2">
        <f>IF(S248="A",LOOKUP(S248,Sheet3!F$2:F$9,Sheet3!H$2:H$9)*(AN248+AJ248+0.5)*G248*IF(L248=1,2,IF(L248=2,1,0)),0)</f>
        <v>0</v>
      </c>
      <c r="BC248" s="162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2">
        <f>IF(S249="A",LOOKUP(S249,Sheet3!F$2:F$9,Sheet3!H$2:H$9)*(AN249+AJ249+0.5)*G249*IF(L249=1,2,IF(L249=2,1,0)),0)</f>
        <v>0</v>
      </c>
      <c r="BC249" s="162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2">
        <f>IF(S250="A",LOOKUP(S250,Sheet3!F$2:F$9,Sheet3!H$2:H$9)*(AN250+AJ250+0.5)*G250*IF(L250=1,2,IF(L250=2,1,0)),0)</f>
        <v>0</v>
      </c>
      <c r="BC250" s="162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2">
        <f>IF(S251="A",LOOKUP(S251,Sheet3!F$2:F$9,Sheet3!H$2:H$9)*(AN251+AJ251+0.5)*G251*IF(L251=1,2,IF(L251=2,1,0)),0)</f>
        <v>0</v>
      </c>
      <c r="BC251" s="162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2">
        <f>IF(S252="A",LOOKUP(S252,Sheet3!F$2:F$9,Sheet3!H$2:H$9)*(AN252+AJ252+0.5)*G252*IF(L252=1,2,IF(L252=2,1,0)),0)</f>
        <v>0</v>
      </c>
      <c r="BC252" s="162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2">
        <f>IF(S253="A",LOOKUP(S253,Sheet3!F$2:F$9,Sheet3!H$2:H$9)*(AN253+AJ253+0.5)*G253*IF(L253=1,2,IF(L253=2,1,0)),0)</f>
        <v>0</v>
      </c>
      <c r="BC253" s="162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2">
        <f>IF(S254="A",LOOKUP(S254,Sheet3!F$2:F$9,Sheet3!H$2:H$9)*(AN254+AJ254+0.5)*G254*IF(L254=1,2,IF(L254=2,1,0)),0)</f>
        <v>0</v>
      </c>
      <c r="BC254" s="162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2">
        <f>IF(S255="A",LOOKUP(S255,Sheet3!F$2:F$9,Sheet3!H$2:H$9)*(AN255+AJ255+0.5)*G255*IF(L255=1,2,IF(L255=2,1,0)),0)</f>
        <v>0</v>
      </c>
      <c r="BC255" s="162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2">
        <f>IF(S256="A",LOOKUP(S256,Sheet3!F$2:F$9,Sheet3!H$2:H$9)*(AN256+AJ256+0.5)*G256*IF(L256=1,2,IF(L256=2,1,0)),0)</f>
        <v>0</v>
      </c>
      <c r="BC256" s="162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2">
        <f>IF(S257="A",LOOKUP(S257,Sheet3!F$2:F$9,Sheet3!H$2:H$9)*(AN257+AJ257+0.5)*G257*IF(L257=1,2,IF(L257=2,1,0)),0)</f>
        <v>0</v>
      </c>
      <c r="BC257" s="162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2">
        <f>IF(S258="A",LOOKUP(S258,Sheet3!F$2:F$9,Sheet3!H$2:H$9)*(AN258+AJ258+0.5)*G258*IF(L258=1,2,IF(L258=2,1,0)),0)</f>
        <v>0</v>
      </c>
      <c r="BC258" s="162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2">
        <f>IF(S259="A",LOOKUP(S259,Sheet3!F$2:F$9,Sheet3!H$2:H$9)*(AN259+AJ259+0.5)*G259*IF(L259=1,2,IF(L259=2,1,0)),0)</f>
        <v>0</v>
      </c>
      <c r="BC259" s="162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2">
        <f>IF(S260="A",LOOKUP(S260,Sheet3!F$2:F$9,Sheet3!H$2:H$9)*(AN260+AJ260+0.5)*G260*IF(L260=1,2,IF(L260=2,1,0)),0)</f>
        <v>0</v>
      </c>
      <c r="BC260" s="162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2">
        <f>IF(S261="A",LOOKUP(S261,Sheet3!F$2:F$9,Sheet3!H$2:H$9)*(AN261+AJ261+0.5)*G261*IF(L261=1,2,IF(L261=2,1,0)),0)</f>
        <v>0</v>
      </c>
      <c r="BC261" s="162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2">
        <f>IF(S262="A",LOOKUP(S262,Sheet3!F$2:F$9,Sheet3!H$2:H$9)*(AN262+AJ262+0.5)*G262*IF(L262=1,2,IF(L262=2,1,0)),0)</f>
        <v>0</v>
      </c>
      <c r="BC262" s="162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2">
        <f>IF(S263="A",LOOKUP(S263,Sheet3!F$2:F$9,Sheet3!H$2:H$9)*(AN263+AJ263+0.5)*G263*IF(L263=1,2,IF(L263=2,1,0)),0)</f>
        <v>0</v>
      </c>
      <c r="BC263" s="162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2">
        <f>IF(S264="A",LOOKUP(S264,Sheet3!F$2:F$9,Sheet3!H$2:H$9)*(AN264+AJ264+0.5)*G264*IF(L264=1,2,IF(L264=2,1,0)),0)</f>
        <v>0</v>
      </c>
      <c r="BC264" s="162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2">
        <f>IF(S265="A",LOOKUP(S265,Sheet3!F$2:F$9,Sheet3!H$2:H$9)*(AN265+AJ265+0.5)*G265*IF(L265=1,2,IF(L265=2,1,0)),0)</f>
        <v>0</v>
      </c>
      <c r="BC265" s="162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2">
        <f>IF(S266="A",LOOKUP(S266,Sheet3!F$2:F$9,Sheet3!H$2:H$9)*(AN266+AJ266+0.5)*G266*IF(L266=1,2,IF(L266=2,1,0)),0)</f>
        <v>0</v>
      </c>
      <c r="BC266" s="162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2">
        <f>IF(S267="A",LOOKUP(S267,Sheet3!F$2:F$9,Sheet3!H$2:H$9)*(AN267+AJ267+0.5)*G267*IF(L267=1,2,IF(L267=2,1,0)),0)</f>
        <v>0</v>
      </c>
      <c r="BC267" s="162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2">
        <f>IF(S268="A",LOOKUP(S268,Sheet3!F$2:F$9,Sheet3!H$2:H$9)*(AN268+AJ268+0.5)*G268*IF(L268=1,2,IF(L268=2,1,0)),0)</f>
        <v>0</v>
      </c>
      <c r="BC268" s="162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2">
        <f>IF(S269="A",LOOKUP(S269,Sheet3!F$2:F$9,Sheet3!H$2:H$9)*(AN269+AJ269+0.5)*G269*IF(L269=1,2,IF(L269=2,1,0)),0)</f>
        <v>0</v>
      </c>
      <c r="BC269" s="162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2">
        <f>IF(S270="A",LOOKUP(S270,Sheet3!F$2:F$9,Sheet3!H$2:H$9)*(AN270+AJ270+0.5)*G270*IF(L270=1,2,IF(L270=2,1,0)),0)</f>
        <v>0</v>
      </c>
      <c r="BC270" s="162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2">
        <f>IF(S271="A",LOOKUP(S271,Sheet3!F$2:F$9,Sheet3!H$2:H$9)*(AN271+AJ271+0.5)*G271*IF(L271=1,2,IF(L271=2,1,0)),0)</f>
        <v>0</v>
      </c>
      <c r="BC271" s="162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2">
        <f>IF(S272="A",LOOKUP(S272,Sheet3!F$2:F$9,Sheet3!H$2:H$9)*(AN272+AJ272+0.5)*G272*IF(L272=1,2,IF(L272=2,1,0)),0)</f>
        <v>0</v>
      </c>
      <c r="BC272" s="162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2">
        <f>IF(S273="A",LOOKUP(S273,Sheet3!F$2:F$9,Sheet3!H$2:H$9)*(AN273+AJ273+0.5)*G273*IF(L273=1,2,IF(L273=2,1,0)),0)</f>
        <v>0</v>
      </c>
      <c r="BC273" s="162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2">
        <f>IF(S274="A",LOOKUP(S274,Sheet3!F$2:F$9,Sheet3!H$2:H$9)*(AN274+AJ274+0.5)*G274*IF(L274=1,2,IF(L274=2,1,0)),0)</f>
        <v>0</v>
      </c>
      <c r="BC274" s="162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2">
        <f>IF(S275="A",LOOKUP(S275,Sheet3!F$2:F$9,Sheet3!H$2:H$9)*(AN275+AJ275+0.5)*G275*IF(L275=1,2,IF(L275=2,1,0)),0)</f>
        <v>0</v>
      </c>
      <c r="BC275" s="162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2">
        <f>IF(S276="A",LOOKUP(S276,Sheet3!F$2:F$9,Sheet3!H$2:H$9)*(AN276+AJ276+0.5)*G276*IF(L276=1,2,IF(L276=2,1,0)),0)</f>
        <v>0</v>
      </c>
      <c r="BC276" s="162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2">
        <f>IF(S277="A",LOOKUP(S277,Sheet3!F$2:F$9,Sheet3!H$2:H$9)*(AN277+AJ277+0.5)*G277*IF(L277=1,2,IF(L277=2,1,0)),0)</f>
        <v>0</v>
      </c>
      <c r="BC277" s="162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2">
        <f>IF(S278="A",LOOKUP(S278,Sheet3!F$2:F$9,Sheet3!H$2:H$9)*(AN278+AJ278+0.5)*G278*IF(L278=1,2,IF(L278=2,1,0)),0)</f>
        <v>0</v>
      </c>
      <c r="BC278" s="162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2">
        <f>IF(S279="A",LOOKUP(S279,Sheet3!F$2:F$9,Sheet3!H$2:H$9)*(AN279+AJ279+0.5)*G279*IF(L279=1,2,IF(L279=2,1,0)),0)</f>
        <v>0</v>
      </c>
      <c r="BC279" s="162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2">
        <f>IF(S280="A",LOOKUP(S280,Sheet3!F$2:F$9,Sheet3!H$2:H$9)*(AN280+AJ280+0.5)*G280*IF(L280=1,2,IF(L280=2,1,0)),0)</f>
        <v>0</v>
      </c>
      <c r="BC280" s="162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2">
        <f>IF(S281="A",LOOKUP(S281,Sheet3!F$2:F$9,Sheet3!H$2:H$9)*(AN281+AJ281+0.5)*G281*IF(L281=1,2,IF(L281=2,1,0)),0)</f>
        <v>0</v>
      </c>
      <c r="BC281" s="162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2">
        <f>IF(S282="A",LOOKUP(S282,Sheet3!F$2:F$9,Sheet3!H$2:H$9)*(AN282+AJ282+0.5)*G282*IF(L282=1,2,IF(L282=2,1,0)),0)</f>
        <v>0</v>
      </c>
      <c r="BC282" s="162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2">
        <f>IF(S283="A",LOOKUP(S283,Sheet3!F$2:F$9,Sheet3!H$2:H$9)*(AN283+AJ283+0.5)*G283*IF(L283=1,2,IF(L283=2,1,0)),0)</f>
        <v>0</v>
      </c>
      <c r="BC283" s="162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2">
        <f>IF(S284="A",LOOKUP(S284,Sheet3!F$2:F$9,Sheet3!H$2:H$9)*(AN284+AJ284+0.5)*G284*IF(L284=1,2,IF(L284=2,1,0)),0)</f>
        <v>0</v>
      </c>
      <c r="BC284" s="162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2">
        <f>IF(S285="A",LOOKUP(S285,Sheet3!F$2:F$9,Sheet3!H$2:H$9)*(AN285+AJ285+0.5)*G285*IF(L285=1,2,IF(L285=2,1,0)),0)</f>
        <v>0</v>
      </c>
      <c r="BC285" s="162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2">
        <f>IF(S286="A",LOOKUP(S286,Sheet3!F$2:F$9,Sheet3!H$2:H$9)*(AN286+AJ286+0.5)*G286*IF(L286=1,2,IF(L286=2,1,0)),0)</f>
        <v>0</v>
      </c>
      <c r="BC286" s="162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2">
        <f>IF(S287="A",LOOKUP(S287,Sheet3!F$2:F$9,Sheet3!H$2:H$9)*(AN287+AJ287+0.5)*G287*IF(L287=1,2,IF(L287=2,1,0)),0)</f>
        <v>0</v>
      </c>
      <c r="BC287" s="162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2">
        <f>IF(S288="A",LOOKUP(S288,Sheet3!F$2:F$9,Sheet3!H$2:H$9)*(AN288+AJ288+0.5)*G288*IF(L288=1,2,IF(L288=2,1,0)),0)</f>
        <v>0</v>
      </c>
      <c r="BC288" s="162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2">
        <f>IF(S289="A",LOOKUP(S289,Sheet3!F$2:F$9,Sheet3!H$2:H$9)*(AN289+AJ289+0.5)*G289*IF(L289=1,2,IF(L289=2,1,0)),0)</f>
        <v>0</v>
      </c>
      <c r="BC289" s="162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2">
        <f>IF(S290="A",LOOKUP(S290,Sheet3!F$2:F$9,Sheet3!H$2:H$9)*(AN290+AJ290+0.5)*G290*IF(L290=1,2,IF(L290=2,1,0)),0)</f>
        <v>0</v>
      </c>
      <c r="BC290" s="162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2">
        <f>IF(S291="A",LOOKUP(S291,Sheet3!F$2:F$9,Sheet3!H$2:H$9)*(AN291+AJ291+0.5)*G291*IF(L291=1,2,IF(L291=2,1,0)),0)</f>
        <v>0</v>
      </c>
      <c r="BC291" s="162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2">
        <f>IF(S292="A",LOOKUP(S292,Sheet3!F$2:F$9,Sheet3!H$2:H$9)*(AN292+AJ292+0.5)*G292*IF(L292=1,2,IF(L292=2,1,0)),0)</f>
        <v>0</v>
      </c>
      <c r="BC292" s="162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2">
        <f>IF(S293="A",LOOKUP(S293,Sheet3!F$2:F$9,Sheet3!H$2:H$9)*(AN293+AJ293+0.5)*G293*IF(L293=1,2,IF(L293=2,1,0)),0)</f>
        <v>0</v>
      </c>
      <c r="BC293" s="162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2">
        <f>IF(S294="A",LOOKUP(S294,Sheet3!F$2:F$9,Sheet3!H$2:H$9)*(AN294+AJ294+0.5)*G294*IF(L294=1,2,IF(L294=2,1,0)),0)</f>
        <v>0</v>
      </c>
      <c r="BC294" s="162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2">
        <f>IF(S295="A",LOOKUP(S295,Sheet3!F$2:F$9,Sheet3!H$2:H$9)*(AN295+AJ295+0.5)*G295*IF(L295=1,2,IF(L295=2,1,0)),0)</f>
        <v>0</v>
      </c>
      <c r="BC295" s="162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2">
        <f>IF(S296="A",LOOKUP(S296,Sheet3!F$2:F$9,Sheet3!H$2:H$9)*(AN296+AJ296+0.5)*G296*IF(L296=1,2,IF(L296=2,1,0)),0)</f>
        <v>0</v>
      </c>
      <c r="BC296" s="162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2">
        <f>IF(S297="A",LOOKUP(S297,Sheet3!F$2:F$9,Sheet3!H$2:H$9)*(AN297+AJ297+0.5)*G297*IF(L297=1,2,IF(L297=2,1,0)),0)</f>
        <v>0</v>
      </c>
      <c r="BC297" s="162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2">
        <f>IF(S298="A",LOOKUP(S298,Sheet3!F$2:F$9,Sheet3!H$2:H$9)*(AN298+AJ298+0.5)*G298*IF(L298=1,2,IF(L298=2,1,0)),0)</f>
        <v>0</v>
      </c>
      <c r="BC298" s="162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2">
        <f>IF(S299="A",LOOKUP(S299,Sheet3!F$2:F$9,Sheet3!H$2:H$9)*(AN299+AJ299+0.5)*G299*IF(L299=1,2,IF(L299=2,1,0)),0)</f>
        <v>0</v>
      </c>
      <c r="BC299" s="162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2">
        <f>IF(S300="A",LOOKUP(S300,Sheet3!F$2:F$9,Sheet3!H$2:H$9)*(AN300+AJ300+0.5)*G300*IF(L300=1,2,IF(L300=2,1,0)),0)</f>
        <v>0</v>
      </c>
      <c r="BC300" s="162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2">
        <f>IF(S301="A",LOOKUP(S301,Sheet3!F$2:F$9,Sheet3!H$2:H$9)*(AN301+AJ301+0.5)*G301*IF(L301=1,2,IF(L301=2,1,0)),0)</f>
        <v>0</v>
      </c>
      <c r="BC301" s="162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2">
        <f>IF(S302="A",LOOKUP(S302,Sheet3!F$2:F$9,Sheet3!H$2:H$9)*(AN302+AJ302+0.5)*G302*IF(L302=1,2,IF(L302=2,1,0)),0)</f>
        <v>0</v>
      </c>
      <c r="BC302" s="162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2">
        <f>IF(S303="A",LOOKUP(S303,Sheet3!F$2:F$9,Sheet3!H$2:H$9)*(AN303+AJ303+0.5)*G303*IF(L303=1,2,IF(L303=2,1,0)),0)</f>
        <v>0</v>
      </c>
      <c r="BC303" s="162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2">
        <f>IF(S304="A",LOOKUP(S304,Sheet3!F$2:F$9,Sheet3!H$2:H$9)*(AN304+AJ304+0.5)*G304*IF(L304=1,2,IF(L304=2,1,0)),0)</f>
        <v>0</v>
      </c>
      <c r="BC304" s="162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2">
        <f>IF(S305="A",LOOKUP(S305,Sheet3!F$2:F$9,Sheet3!H$2:H$9)*(AN305+AJ305+0.5)*G305*IF(L305=1,2,IF(L305=2,1,0)),0)</f>
        <v>0</v>
      </c>
      <c r="BC305" s="162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2">
        <f>IF(S306="A",LOOKUP(S306,Sheet3!F$2:F$9,Sheet3!H$2:H$9)*(AN306+AJ306+0.5)*G306*IF(L306=1,2,IF(L306=2,1,0)),0)</f>
        <v>0</v>
      </c>
      <c r="BC306" s="162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2">
        <f>IF(S307="A",LOOKUP(S307,Sheet3!F$2:F$9,Sheet3!H$2:H$9)*(AN307+AJ307+0.5)*G307*IF(L307=1,2,IF(L307=2,1,0)),0)</f>
        <v>0</v>
      </c>
      <c r="BC307" s="162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2">
        <f>IF(S308="A",LOOKUP(S308,Sheet3!F$2:F$9,Sheet3!H$2:H$9)*(AN308+AJ308+0.5)*G308*IF(L308=1,2,IF(L308=2,1,0)),0)</f>
        <v>0</v>
      </c>
      <c r="BC308" s="162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2">
        <f>IF(S309="A",LOOKUP(S309,Sheet3!F$2:F$9,Sheet3!H$2:H$9)*(AN309+AJ309+0.5)*G309*IF(L309=1,2,IF(L309=2,1,0)),0)</f>
        <v>0</v>
      </c>
      <c r="BC309" s="162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2">
        <f>IF(S310="A",LOOKUP(S310,Sheet3!F$2:F$9,Sheet3!H$2:H$9)*(AN310+AJ310+0.5)*G310*IF(L310=1,2,IF(L310=2,1,0)),0)</f>
        <v>0</v>
      </c>
      <c r="BC310" s="162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2">
        <f>IF(S311="A",LOOKUP(S311,Sheet3!F$2:F$9,Sheet3!H$2:H$9)*(AN311+AJ311+0.5)*G311*IF(L311=1,2,IF(L311=2,1,0)),0)</f>
        <v>0</v>
      </c>
      <c r="BC311" s="162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2">
        <f>IF(S312="A",LOOKUP(S312,Sheet3!F$2:F$9,Sheet3!H$2:H$9)*(AN312+AJ312+0.5)*G312*IF(L312=1,2,IF(L312=2,1,0)),0)</f>
        <v>0</v>
      </c>
      <c r="BC312" s="162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2">
        <f>IF(S313="A",LOOKUP(S313,Sheet3!F$2:F$9,Sheet3!H$2:H$9)*(AN313+AJ313+0.5)*G313*IF(L313=1,2,IF(L313=2,1,0)),0)</f>
        <v>0</v>
      </c>
      <c r="BC313" s="162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2">
        <f>IF(S314="A",LOOKUP(S314,Sheet3!F$2:F$9,Sheet3!H$2:H$9)*(AN314+AJ314+0.5)*G314*IF(L314=1,2,IF(L314=2,1,0)),0)</f>
        <v>0</v>
      </c>
      <c r="BC314" s="162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2">
        <f>IF(S315="A",LOOKUP(S315,Sheet3!F$2:F$9,Sheet3!H$2:H$9)*(AN315+AJ315+0.5)*G315*IF(L315=1,2,IF(L315=2,1,0)),0)</f>
        <v>0</v>
      </c>
      <c r="BC315" s="162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2">
        <f>IF(S316="A",LOOKUP(S316,Sheet3!F$2:F$9,Sheet3!H$2:H$9)*(AN316+AJ316+0.5)*G316*IF(L316=1,2,IF(L316=2,1,0)),0)</f>
        <v>0</v>
      </c>
      <c r="BC316" s="162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2">
        <f>IF(S317="A",LOOKUP(S317,Sheet3!F$2:F$9,Sheet3!H$2:H$9)*(AN317+AJ317+0.5)*G317*IF(L317=1,2,IF(L317=2,1,0)),0)</f>
        <v>0</v>
      </c>
      <c r="BC317" s="162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2">
        <f>IF(S318="A",LOOKUP(S318,Sheet3!F$2:F$9,Sheet3!H$2:H$9)*(AN318+AJ318+0.5)*G318*IF(L318=1,2,IF(L318=2,1,0)),0)</f>
        <v>0</v>
      </c>
      <c r="BC318" s="162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2">
        <f>IF(S319="A",LOOKUP(S319,Sheet3!F$2:F$9,Sheet3!H$2:H$9)*(AN319+AJ319+0.5)*G319*IF(L319=1,2,IF(L319=2,1,0)),0)</f>
        <v>0</v>
      </c>
      <c r="BC319" s="162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2">
        <f>IF(S320="A",LOOKUP(S320,Sheet3!F$2:F$9,Sheet3!H$2:H$9)*(AN320+AJ320+0.5)*G320*IF(L320=1,2,IF(L320=2,1,0)),0)</f>
        <v>0</v>
      </c>
      <c r="BC320" s="162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2">
        <f>IF(S321="A",LOOKUP(S321,Sheet3!F$2:F$9,Sheet3!H$2:H$9)*(AN321+AJ321+0.5)*G321*IF(L321=1,2,IF(L321=2,1,0)),0)</f>
        <v>0</v>
      </c>
      <c r="BC321" s="162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2">
        <f>IF(S322="A",LOOKUP(S322,Sheet3!F$2:F$9,Sheet3!H$2:H$9)*(AN322+AJ322+0.5)*G322*IF(L322=1,2,IF(L322=2,1,0)),0)</f>
        <v>0</v>
      </c>
      <c r="BC322" s="162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2">
        <f>IF(S323="A",LOOKUP(S323,Sheet3!F$2:F$9,Sheet3!H$2:H$9)*(AN323+AJ323+0.5)*G323*IF(L323=1,2,IF(L323=2,1,0)),0)</f>
        <v>0</v>
      </c>
      <c r="BC323" s="162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2">
        <f>IF(S324="A",LOOKUP(S324,Sheet3!F$2:F$9,Sheet3!H$2:H$9)*(AN324+AJ324+0.5)*G324*IF(L324=1,2,IF(L324=2,1,0)),0)</f>
        <v>0</v>
      </c>
      <c r="BC324" s="162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2">
        <f>IF(S325="A",LOOKUP(S325,Sheet3!F$2:F$9,Sheet3!H$2:H$9)*(AN325+AJ325+0.5)*G325*IF(L325=1,2,IF(L325=2,1,0)),0)</f>
        <v>0</v>
      </c>
      <c r="BC325" s="162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2">
        <f>IF(S326="A",LOOKUP(S326,Sheet3!F$2:F$9,Sheet3!H$2:H$9)*(AN326+AJ326+0.5)*G326*IF(L326=1,2,IF(L326=2,1,0)),0)</f>
        <v>0</v>
      </c>
      <c r="BC326" s="162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2">
        <f>IF(S327="A",LOOKUP(S327,Sheet3!F$2:F$9,Sheet3!H$2:H$9)*(AN327+AJ327+0.5)*G327*IF(L327=1,2,IF(L327=2,1,0)),0)</f>
        <v>0</v>
      </c>
      <c r="BC327" s="162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2">
        <f>IF(S328="A",LOOKUP(S328,Sheet3!F$2:F$9,Sheet3!H$2:H$9)*(AN328+AJ328+0.5)*G328*IF(L328=1,2,IF(L328=2,1,0)),0)</f>
        <v>0</v>
      </c>
      <c r="BC328" s="162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2">
        <f>IF(S329="A",LOOKUP(S329,Sheet3!F$2:F$9,Sheet3!H$2:H$9)*(AN329+AJ329+0.5)*G329*IF(L329=1,2,IF(L329=2,1,0)),0)</f>
        <v>0</v>
      </c>
      <c r="BC329" s="162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2">
        <f>IF(S330="A",LOOKUP(S330,Sheet3!F$2:F$9,Sheet3!H$2:H$9)*(AN330+AJ330+0.5)*G330*IF(L330=1,2,IF(L330=2,1,0)),0)</f>
        <v>0</v>
      </c>
      <c r="BC330" s="162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2">
        <f>IF(S331="A",LOOKUP(S331,Sheet3!F$2:F$9,Sheet3!H$2:H$9)*(AN331+AJ331+0.5)*G331*IF(L331=1,2,IF(L331=2,1,0)),0)</f>
        <v>0</v>
      </c>
      <c r="BC331" s="162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2">
        <f>IF(S332="A",LOOKUP(S332,Sheet3!F$2:F$9,Sheet3!H$2:H$9)*(AN332+AJ332+0.5)*G332*IF(L332=1,2,IF(L332=2,1,0)),0)</f>
        <v>0</v>
      </c>
      <c r="BC332" s="162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2">
        <f>IF(S333="A",LOOKUP(S333,Sheet3!F$2:F$9,Sheet3!H$2:H$9)*(AN333+AJ333+0.5)*G333*IF(L333=1,2,IF(L333=2,1,0)),0)</f>
        <v>0</v>
      </c>
      <c r="BC333" s="162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2">
        <f>IF(S334="A",LOOKUP(S334,Sheet3!F$2:F$9,Sheet3!H$2:H$9)*(AN334+AJ334+0.5)*G334*IF(L334=1,2,IF(L334=2,1,0)),0)</f>
        <v>0</v>
      </c>
      <c r="BC334" s="162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2">
        <f>IF(S335="A",LOOKUP(S335,Sheet3!F$2:F$9,Sheet3!H$2:H$9)*(AN335+AJ335+0.5)*G335*IF(L335=1,2,IF(L335=2,1,0)),0)</f>
        <v>0</v>
      </c>
      <c r="BC335" s="162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2">
        <f>IF(S336="A",LOOKUP(S336,Sheet3!F$2:F$9,Sheet3!H$2:H$9)*(AN336+AJ336+0.5)*G336*IF(L336=1,2,IF(L336=2,1,0)),0)</f>
        <v>0</v>
      </c>
      <c r="BC336" s="162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2">
        <f>IF(S337="A",LOOKUP(S337,Sheet3!F$2:F$9,Sheet3!H$2:H$9)*(AN337+AJ337+0.5)*G337*IF(L337=1,2,IF(L337=2,1,0)),0)</f>
        <v>0</v>
      </c>
      <c r="BC337" s="162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2">
        <f>IF(S338="A",LOOKUP(S338,Sheet3!F$2:F$9,Sheet3!H$2:H$9)*(AN338+AJ338+0.5)*G338*IF(L338=1,2,IF(L338=2,1,0)),0)</f>
        <v>0</v>
      </c>
      <c r="BC338" s="162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2">
        <f>IF(S339="A",LOOKUP(S339,Sheet3!F$2:F$9,Sheet3!H$2:H$9)*(AN339+AJ339+0.5)*G339*IF(L339=1,2,IF(L339=2,1,0)),0)</f>
        <v>0</v>
      </c>
      <c r="BC339" s="162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2">
        <f>IF(S340="A",LOOKUP(S340,Sheet3!F$2:F$9,Sheet3!H$2:H$9)*(AN340+AJ340+0.5)*G340*IF(L340=1,2,IF(L340=2,1,0)),0)</f>
        <v>0</v>
      </c>
      <c r="BC340" s="162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2">
        <f>IF(S341="A",LOOKUP(S341,Sheet3!F$2:F$9,Sheet3!H$2:H$9)*(AN341+AJ341+0.5)*G341*IF(L341=1,2,IF(L341=2,1,0)),0)</f>
        <v>0</v>
      </c>
      <c r="BC341" s="162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2">
        <f>IF(S342="A",LOOKUP(S342,Sheet3!F$2:F$9,Sheet3!H$2:H$9)*(AN342+AJ342+0.5)*G342*IF(L342=1,2,IF(L342=2,1,0)),0)</f>
        <v>0</v>
      </c>
      <c r="BC342" s="162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2">
        <f>IF(S343="A",LOOKUP(S343,Sheet3!F$2:F$9,Sheet3!H$2:H$9)*(AN343+AJ343+0.5)*G343*IF(L343=1,2,IF(L343=2,1,0)),0)</f>
        <v>0</v>
      </c>
      <c r="BC343" s="162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2">
        <f>IF(S344="A",LOOKUP(S344,Sheet3!F$2:F$9,Sheet3!H$2:H$9)*(AN344+AJ344+0.5)*G344*IF(L344=1,2,IF(L344=2,1,0)),0)</f>
        <v>0</v>
      </c>
      <c r="BC344" s="162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2">
        <f>IF(S345="A",LOOKUP(S345,Sheet3!F$2:F$9,Sheet3!H$2:H$9)*(AN345+AJ345+0.5)*G345*IF(L345=1,2,IF(L345=2,1,0)),0)</f>
        <v>0</v>
      </c>
      <c r="BC345" s="162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2">
        <f>IF(S346="A",LOOKUP(S346,Sheet3!F$2:F$9,Sheet3!H$2:H$9)*(AN346+AJ346+0.5)*G346*IF(L346=1,2,IF(L346=2,1,0)),0)</f>
        <v>0</v>
      </c>
      <c r="BC346" s="162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2">
        <f>IF(S347="A",LOOKUP(S347,Sheet3!F$2:F$9,Sheet3!H$2:H$9)*(AN347+AJ347+0.5)*G347*IF(L347=1,2,IF(L347=2,1,0)),0)</f>
        <v>0</v>
      </c>
      <c r="BC347" s="162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2">
        <f>IF(S348="A",LOOKUP(S348,Sheet3!F$2:F$9,Sheet3!H$2:H$9)*(AN348+AJ348+0.5)*G348*IF(L348=1,2,IF(L348=2,1,0)),0)</f>
        <v>0</v>
      </c>
      <c r="BC348" s="162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2">
        <f>IF(S349="A",LOOKUP(S349,Sheet3!F$2:F$9,Sheet3!H$2:H$9)*(AN349+AJ349+0.5)*G349*IF(L349=1,2,IF(L349=2,1,0)),0)</f>
        <v>0</v>
      </c>
      <c r="BC349" s="162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2">
        <f>IF(S350="A",LOOKUP(S350,Sheet3!F$2:F$9,Sheet3!H$2:H$9)*(AN350+AJ350+0.5)*G350*IF(L350=1,2,IF(L350=2,1,0)),0)</f>
        <v>0</v>
      </c>
      <c r="BC350" s="162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2">
        <f>IF(S351="A",LOOKUP(S351,Sheet3!F$2:F$9,Sheet3!H$2:H$9)*(AN351+AJ351+0.5)*G351*IF(L351=1,2,IF(L351=2,1,0)),0)</f>
        <v>0</v>
      </c>
      <c r="BC351" s="162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2">
        <f>IF(S352="A",LOOKUP(S352,Sheet3!F$2:F$9,Sheet3!H$2:H$9)*(AN352+AJ352+0.5)*G352*IF(L352=1,2,IF(L352=2,1,0)),0)</f>
        <v>0</v>
      </c>
      <c r="BC352" s="162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2">
        <f>IF(S353="A",LOOKUP(S353,Sheet3!F$2:F$9,Sheet3!H$2:H$9)*(AN353+AJ353+0.5)*G353*IF(L353=1,2,IF(L353=2,1,0)),0)</f>
        <v>0</v>
      </c>
      <c r="BC353" s="162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2">
        <f>IF(S354="A",LOOKUP(S354,Sheet3!F$2:F$9,Sheet3!H$2:H$9)*(AN354+AJ354+0.5)*G354*IF(L354=1,2,IF(L354=2,1,0)),0)</f>
        <v>0</v>
      </c>
      <c r="BC354" s="162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2">
        <f>IF(S355="A",LOOKUP(S355,Sheet3!F$2:F$9,Sheet3!H$2:H$9)*(AN355+AJ355+0.5)*G355*IF(L355=1,2,IF(L355=2,1,0)),0)</f>
        <v>0</v>
      </c>
      <c r="BC355" s="162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2">
        <f>IF(S356="A",LOOKUP(S356,Sheet3!F$2:F$9,Sheet3!H$2:H$9)*(AN356+AJ356+0.5)*G356*IF(L356=1,2,IF(L356=2,1,0)),0)</f>
        <v>0</v>
      </c>
      <c r="BC356" s="162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2">
        <f>IF(S357="A",LOOKUP(S357,Sheet3!F$2:F$9,Sheet3!H$2:H$9)*(AN357+AJ357+0.5)*G357*IF(L357=1,2,IF(L357=2,1,0)),0)</f>
        <v>0</v>
      </c>
      <c r="BC357" s="162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2">
        <f>IF(S358="A",LOOKUP(S358,Sheet3!F$2:F$9,Sheet3!H$2:H$9)*(AN358+AJ358+0.5)*G358*IF(L358=1,2,IF(L358=2,1,0)),0)</f>
        <v>0</v>
      </c>
      <c r="BC358" s="162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2">
        <f>IF(S359="A",LOOKUP(S359,Sheet3!F$2:F$9,Sheet3!H$2:H$9)*(AN359+AJ359+0.5)*G359*IF(L359=1,2,IF(L359=2,1,0)),0)</f>
        <v>0</v>
      </c>
      <c r="BC359" s="162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2">
        <f>IF(S360="A",LOOKUP(S360,Sheet3!F$2:F$9,Sheet3!H$2:H$9)*(AN360+AJ360+0.5)*G360*IF(L360=1,2,IF(L360=2,1,0)),0)</f>
        <v>0</v>
      </c>
      <c r="BC360" s="162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2">
        <f>IF(S361="A",LOOKUP(S361,Sheet3!F$2:F$9,Sheet3!H$2:H$9)*(AN361+AJ361+0.5)*G361*IF(L361=1,2,IF(L361=2,1,0)),0)</f>
        <v>0</v>
      </c>
      <c r="BC361" s="162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2">
        <f>IF(S362="A",LOOKUP(S362,Sheet3!F$2:F$9,Sheet3!H$2:H$9)*(AN362+AJ362+0.5)*G362*IF(L362=1,2,IF(L362=2,1,0)),0)</f>
        <v>0</v>
      </c>
      <c r="BC362" s="162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2">
        <f>IF(S363="A",LOOKUP(S363,Sheet3!F$2:F$9,Sheet3!H$2:H$9)*(AN363+AJ363+0.5)*G363*IF(L363=1,2,IF(L363=2,1,0)),0)</f>
        <v>0</v>
      </c>
      <c r="BC363" s="162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2">
        <f>IF(S364="A",LOOKUP(S364,Sheet3!F$2:F$9,Sheet3!H$2:H$9)*(AN364+AJ364+0.5)*G364*IF(L364=1,2,IF(L364=2,1,0)),0)</f>
        <v>0</v>
      </c>
      <c r="BC364" s="162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2">
        <f>IF(S365="A",LOOKUP(S365,Sheet3!F$2:F$9,Sheet3!H$2:H$9)*(AN365+AJ365+0.5)*G365*IF(L365=1,2,IF(L365=2,1,0)),0)</f>
        <v>0</v>
      </c>
      <c r="BC365" s="162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2">
        <f>IF(S366="A",LOOKUP(S366,Sheet3!F$2:F$9,Sheet3!H$2:H$9)*(AN366+AJ366+0.5)*G366*IF(L366=1,2,IF(L366=2,1,0)),0)</f>
        <v>0</v>
      </c>
      <c r="BC366" s="162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2">
        <f>IF(S367="A",LOOKUP(S367,Sheet3!F$2:F$9,Sheet3!H$2:H$9)*(AN367+AJ367+0.5)*G367*IF(L367=1,2,IF(L367=2,1,0)),0)</f>
        <v>0</v>
      </c>
      <c r="BC367" s="162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2">
        <f>IF(S368="A",LOOKUP(S368,Sheet3!F$2:F$9,Sheet3!H$2:H$9)*(AN368+AJ368+0.5)*G368*IF(L368=1,2,IF(L368=2,1,0)),0)</f>
        <v>0</v>
      </c>
      <c r="BC368" s="162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2">
        <f>IF(S369="A",LOOKUP(S369,Sheet3!F$2:F$9,Sheet3!H$2:H$9)*(AN369+AJ369+0.5)*G369*IF(L369=1,2,IF(L369=2,1,0)),0)</f>
        <v>0</v>
      </c>
      <c r="BC369" s="162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2">
        <f>IF(S370="A",LOOKUP(S370,Sheet3!F$2:F$9,Sheet3!H$2:H$9)*(AN370+AJ370+0.5)*G370*IF(L370=1,2,IF(L370=2,1,0)),0)</f>
        <v>0</v>
      </c>
      <c r="BC370" s="162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2">
        <f>IF(S371="A",LOOKUP(S371,Sheet3!F$2:F$9,Sheet3!H$2:H$9)*(AN371+AJ371+0.5)*G371*IF(L371=1,2,IF(L371=2,1,0)),0)</f>
        <v>0</v>
      </c>
      <c r="BC371" s="162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2">
        <f>IF(S372="A",LOOKUP(S372,Sheet3!F$2:F$9,Sheet3!H$2:H$9)*(AN372+AJ372+0.5)*G372*IF(L372=1,2,IF(L372=2,1,0)),0)</f>
        <v>0</v>
      </c>
      <c r="BC372" s="162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2">
        <f>IF(S373="A",LOOKUP(S373,Sheet3!F$2:F$9,Sheet3!H$2:H$9)*(AN373+AJ373+0.5)*G373*IF(L373=1,2,IF(L373=2,1,0)),0)</f>
        <v>0</v>
      </c>
      <c r="BC373" s="162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2">
        <f>IF(S374="A",LOOKUP(S374,Sheet3!F$2:F$9,Sheet3!H$2:H$9)*(AN374+AJ374+0.5)*G374*IF(L374=1,2,IF(L374=2,1,0)),0)</f>
        <v>0</v>
      </c>
      <c r="BC374" s="162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2">
        <f>IF(S375="A",LOOKUP(S375,Sheet3!F$2:F$9,Sheet3!H$2:H$9)*(AN375+AJ375+0.5)*G375*IF(L375=1,2,IF(L375=2,1,0)),0)</f>
        <v>0</v>
      </c>
      <c r="BC375" s="162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2">
        <f>IF(S376="A",LOOKUP(S376,Sheet3!F$2:F$9,Sheet3!H$2:H$9)*(AN376+AJ376+0.5)*G376*IF(L376=1,2,IF(L376=2,1,0)),0)</f>
        <v>0</v>
      </c>
      <c r="BC376" s="162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2">
        <f>IF(S377="A",LOOKUP(S377,Sheet3!F$2:F$9,Sheet3!H$2:H$9)*(AN377+AJ377+0.5)*G377*IF(L377=1,2,IF(L377=2,1,0)),0)</f>
        <v>0</v>
      </c>
      <c r="BC377" s="162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2">
        <f>IF(S378="A",LOOKUP(S378,Sheet3!F$2:F$9,Sheet3!H$2:H$9)*(AN378+AJ378+0.5)*G378*IF(L378=1,2,IF(L378=2,1,0)),0)</f>
        <v>0</v>
      </c>
      <c r="BC378" s="162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2">
        <f>IF(S379="A",LOOKUP(S379,Sheet3!F$2:F$9,Sheet3!H$2:H$9)*(AN379+AJ379+0.5)*G379*IF(L379=1,2,IF(L379=2,1,0)),0)</f>
        <v>0</v>
      </c>
      <c r="BC379" s="162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2">
        <f>IF(S380="A",LOOKUP(S380,Sheet3!F$2:F$9,Sheet3!H$2:H$9)*(AN380+AJ380+0.5)*G380*IF(L380=1,2,IF(L380=2,1,0)),0)</f>
        <v>0</v>
      </c>
      <c r="BC380" s="162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2">
        <f>IF(S381="A",LOOKUP(S381,Sheet3!F$2:F$9,Sheet3!H$2:H$9)*(AN381+AJ381+0.5)*G381*IF(L381=1,2,IF(L381=2,1,0)),0)</f>
        <v>0</v>
      </c>
      <c r="BC381" s="162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2">
        <f>IF(S382="A",LOOKUP(S382,Sheet3!F$2:F$9,Sheet3!H$2:H$9)*(AN382+AJ382+0.5)*G382*IF(L382=1,2,IF(L382=2,1,0)),0)</f>
        <v>0</v>
      </c>
      <c r="BC382" s="162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2">
        <f>IF(S383="A",LOOKUP(S383,Sheet3!F$2:F$9,Sheet3!H$2:H$9)*(AN383+AJ383+0.5)*G383*IF(L383=1,2,IF(L383=2,1,0)),0)</f>
        <v>0</v>
      </c>
      <c r="BC383" s="162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2">
        <f>IF(S384="A",LOOKUP(S384,Sheet3!F$2:F$9,Sheet3!H$2:H$9)*(AN384+AJ384+0.5)*G384*IF(L384=1,2,IF(L384=2,1,0)),0)</f>
        <v>0</v>
      </c>
      <c r="BC384" s="162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2">
        <f>IF(S385="A",LOOKUP(S385,Sheet3!F$2:F$9,Sheet3!H$2:H$9)*(AN385+AJ385+0.5)*G385*IF(L385=1,2,IF(L385=2,1,0)),0)</f>
        <v>0</v>
      </c>
      <c r="BC385" s="162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2">
        <f>IF(S386="A",LOOKUP(S386,Sheet3!F$2:F$9,Sheet3!H$2:H$9)*(AN386+AJ386+0.5)*G386*IF(L386=1,2,IF(L386=2,1,0)),0)</f>
        <v>0</v>
      </c>
      <c r="BC386" s="162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2">
        <f>IF(S387="A",LOOKUP(S387,Sheet3!F$2:F$9,Sheet3!H$2:H$9)*(AN387+AJ387+0.5)*G387*IF(L387=1,2,IF(L387=2,1,0)),0)</f>
        <v>0</v>
      </c>
      <c r="BC387" s="162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2">
        <f>IF(S388="A",LOOKUP(S388,Sheet3!F$2:F$9,Sheet3!H$2:H$9)*(AN388+AJ388+0.5)*G388*IF(L388=1,2,IF(L388=2,1,0)),0)</f>
        <v>0</v>
      </c>
      <c r="BC388" s="162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2">
        <f>IF(S389="A",LOOKUP(S389,Sheet3!F$2:F$9,Sheet3!H$2:H$9)*(AN389+AJ389+0.5)*G389*IF(L389=1,2,IF(L389=2,1,0)),0)</f>
        <v>0</v>
      </c>
      <c r="BC389" s="162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2">
        <f>IF(S390="A",LOOKUP(S390,Sheet3!F$2:F$9,Sheet3!H$2:H$9)*(AN390+AJ390+0.5)*G390*IF(L390=1,2,IF(L390=2,1,0)),0)</f>
        <v>0</v>
      </c>
      <c r="BC390" s="162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2">
        <f>IF(S391="A",LOOKUP(S391,Sheet3!F$2:F$9,Sheet3!H$2:H$9)*(AN391+AJ391+0.5)*G391*IF(L391=1,2,IF(L391=2,1,0)),0)</f>
        <v>0</v>
      </c>
      <c r="BC391" s="162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2">
        <f>IF(S392="A",LOOKUP(S392,Sheet3!F$2:F$9,Sheet3!H$2:H$9)*(AN392+AJ392+0.5)*G392*IF(L392=1,2,IF(L392=2,1,0)),0)</f>
        <v>0</v>
      </c>
      <c r="BC392" s="162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2">
        <f>IF(S393="A",LOOKUP(S393,Sheet3!F$2:F$9,Sheet3!H$2:H$9)*(AN393+AJ393+0.5)*G393*IF(L393=1,2,IF(L393=2,1,0)),0)</f>
        <v>0</v>
      </c>
      <c r="BC393" s="162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2">
        <f>IF(S394="A",LOOKUP(S394,Sheet3!F$2:F$9,Sheet3!H$2:H$9)*(AN394+AJ394+0.5)*G394*IF(L394=1,2,IF(L394=2,1,0)),0)</f>
        <v>0</v>
      </c>
      <c r="BC394" s="162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2">
        <f>IF(S395="A",LOOKUP(S395,Sheet3!F$2:F$9,Sheet3!H$2:H$9)*(AN395+AJ395+0.5)*G395*IF(L395=1,2,IF(L395=2,1,0)),0)</f>
        <v>0</v>
      </c>
      <c r="BC395" s="162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2">
        <f>IF(S396="A",LOOKUP(S396,Sheet3!F$2:F$9,Sheet3!H$2:H$9)*(AN396+AJ396+0.5)*G396*IF(L396=1,2,IF(L396=2,1,0)),0)</f>
        <v>0</v>
      </c>
      <c r="BC396" s="162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2">
        <f>IF(S397="A",LOOKUP(S397,Sheet3!F$2:F$9,Sheet3!H$2:H$9)*(AN397+AJ397+0.5)*G397*IF(L397=1,2,IF(L397=2,1,0)),0)</f>
        <v>0</v>
      </c>
      <c r="BC397" s="162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2">
        <f>IF(S398="A",LOOKUP(S398,Sheet3!F$2:F$9,Sheet3!H$2:H$9)*(AN398+AJ398+0.5)*G398*IF(L398=1,2,IF(L398=2,1,0)),0)</f>
        <v>0</v>
      </c>
      <c r="BC398" s="162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2">
        <f>IF(S399="A",LOOKUP(S399,Sheet3!F$2:F$9,Sheet3!H$2:H$9)*(AN399+AJ399+0.5)*G399*IF(L399=1,2,IF(L399=2,1,0)),0)</f>
        <v>0</v>
      </c>
      <c r="BC399" s="162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2">
        <f>IF(S400="A",LOOKUP(S400,Sheet3!F$2:F$9,Sheet3!H$2:H$9)*(AN400+AJ400+0.5)*G400*IF(L400=1,2,IF(L400=2,1,0)),0)</f>
        <v>0</v>
      </c>
      <c r="BC400" s="162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2">
        <f>IF(S401="A",LOOKUP(S401,Sheet3!F$2:F$9,Sheet3!H$2:H$9)*(AN401+AJ401+0.5)*G401*IF(L401=1,2,IF(L401=2,1,0)),0)</f>
        <v>0</v>
      </c>
      <c r="BC401" s="162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2">
        <f>IF(S402="A",LOOKUP(S402,Sheet3!F$2:F$9,Sheet3!H$2:H$9)*(AN402+AJ402+0.5)*G402*IF(L402=1,2,IF(L402=2,1,0)),0)</f>
        <v>0</v>
      </c>
      <c r="BC402" s="162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2">
        <f>IF(S403="A",LOOKUP(S403,Sheet3!F$2:F$9,Sheet3!H$2:H$9)*(AN403+AJ403+0.5)*G403*IF(L403=1,2,IF(L403=2,1,0)),0)</f>
        <v>0</v>
      </c>
      <c r="BC403" s="162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7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8"/>
      <c r="V404" s="169">
        <f t="shared" si="177"/>
        <v>0</v>
      </c>
      <c r="W404" s="159">
        <f t="shared" si="180"/>
        <v>0</v>
      </c>
      <c r="X404" s="159">
        <f t="shared" si="200"/>
        <v>0</v>
      </c>
      <c r="Y404" s="159">
        <f t="shared" si="201"/>
        <v>0</v>
      </c>
      <c r="Z404" s="159">
        <f>Y404+LOOKUP(V404,Sheet2!A$3:A$24,Sheet2!J$3:J$24)</f>
        <v>0</v>
      </c>
      <c r="AA404" s="159">
        <f t="shared" si="181"/>
        <v>0</v>
      </c>
      <c r="AB404" s="159">
        <f t="shared" si="202"/>
        <v>0</v>
      </c>
      <c r="AC404" s="159">
        <f t="shared" si="203"/>
        <v>0</v>
      </c>
      <c r="AD404" s="159">
        <f>AC404+LOOKUP(V404,Sheet2!A$3:A$24,Sheet2!J$3:J$24)</f>
        <v>0</v>
      </c>
      <c r="AE404" s="159">
        <f t="shared" si="182"/>
        <v>0</v>
      </c>
      <c r="AF404" s="159">
        <f t="shared" si="183"/>
        <v>0</v>
      </c>
      <c r="AG404" s="169">
        <f>LOOKUP(V404,Sheet2!A$3:A$24,Sheet2!K$3:K$24)</f>
        <v>0</v>
      </c>
      <c r="AH404" s="169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9">
        <f>LOOKUP(R404,Sheet3!A$2:A$7,Sheet3!D$2:D$7)</f>
        <v>0</v>
      </c>
      <c r="AJ404" s="169">
        <f t="shared" si="198"/>
        <v>0</v>
      </c>
      <c r="AK404" s="169">
        <f t="shared" si="199"/>
        <v>0</v>
      </c>
      <c r="AL404" s="159">
        <f t="shared" si="184"/>
        <v>0</v>
      </c>
      <c r="AM404" s="159">
        <f t="shared" si="185"/>
        <v>0</v>
      </c>
      <c r="AN404" s="159">
        <f t="shared" si="186"/>
        <v>0</v>
      </c>
      <c r="AO404" s="15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2">
        <f>IF(S405="A",LOOKUP(S405,Sheet3!F$2:F$9,Sheet3!H$2:H$9)*(AN405+AJ405+0.5)*G405*IF(L405=1,2,IF(L405=2,1,0)),0)</f>
        <v>0</v>
      </c>
      <c r="BC405" s="162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2">
        <f>IF(S406="A",LOOKUP(S406,Sheet3!F$2:F$9,Sheet3!H$2:H$9)*(AN406+AJ406+0.5)*G406*IF(L406=1,2,IF(L406=2,1,0)),0)</f>
        <v>0</v>
      </c>
      <c r="BC406" s="162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2">
        <f>IF(S407="A",LOOKUP(S407,Sheet3!F$2:F$9,Sheet3!H$2:H$9)*(AN407+AJ407+0.5)*G407*IF(L407=1,2,IF(L407=2,1,0)),0)</f>
        <v>0</v>
      </c>
      <c r="BC407" s="162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2">
        <f>IF(S408="A",LOOKUP(S408,Sheet3!F$2:F$9,Sheet3!H$2:H$9)*(AN408+AJ408+0.5)*G408*IF(L408=1,2,IF(L408=2,1,0)),0)</f>
        <v>0</v>
      </c>
      <c r="BC408" s="162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2">
        <f>IF(S409="A",LOOKUP(S409,Sheet3!F$2:F$9,Sheet3!H$2:H$9)*(AN409+AJ409+0.5)*G409*IF(L409=1,2,IF(L409=2,1,0)),0)</f>
        <v>0</v>
      </c>
      <c r="BC409" s="162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2">
        <f>IF(S410="A",LOOKUP(S410,Sheet3!F$2:F$9,Sheet3!H$2:H$9)*(AN410+AJ410+0.5)*G410*IF(L410=1,2,IF(L410=2,1,0)),0)</f>
        <v>0</v>
      </c>
      <c r="BC410" s="162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2">
        <f>IF(S411="A",LOOKUP(S411,Sheet3!F$2:F$9,Sheet3!H$2:H$9)*(AN411+AJ411+0.5)*G411*IF(L411=1,2,IF(L411=2,1,0)),0)</f>
        <v>0</v>
      </c>
      <c r="BC411" s="162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2">
        <f>IF(S412="A",LOOKUP(S412,Sheet3!F$2:F$9,Sheet3!H$2:H$9)*(AN412+AJ412+0.5)*G412*IF(L412=1,2,IF(L412=2,1,0)),0)</f>
        <v>0</v>
      </c>
      <c r="BC412" s="162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2">
        <f>IF(S413="A",LOOKUP(S413,Sheet3!F$2:F$9,Sheet3!H$2:H$9)*(AN413+AJ413+0.5)*G413*IF(L413=1,2,IF(L413=2,1,0)),0)</f>
        <v>0</v>
      </c>
      <c r="BC413" s="162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2">
        <f>IF(S414="A",LOOKUP(S414,Sheet3!F$2:F$9,Sheet3!H$2:H$9)*(AN414+AJ414+0.5)*G414*IF(L414=1,2,IF(L414=2,1,0)),0)</f>
        <v>0</v>
      </c>
      <c r="BC414" s="162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2">
        <f>IF(S415="A",LOOKUP(S415,Sheet3!F$2:F$9,Sheet3!H$2:H$9)*(AN415+AJ415+0.5)*G415*IF(L415=1,2,IF(L415=2,1,0)),0)</f>
        <v>0</v>
      </c>
      <c r="BC415" s="162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2">
        <f>IF(S416="A",LOOKUP(S416,Sheet3!F$2:F$9,Sheet3!H$2:H$9)*(AN416+AJ416+0.5)*G416*IF(L416=1,2,IF(L416=2,1,0)),0)</f>
        <v>0</v>
      </c>
      <c r="BC416" s="162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2">
        <f>IF(S417="A",LOOKUP(S417,Sheet3!F$2:F$9,Sheet3!H$2:H$9)*(AN417+AJ417+0.5)*G417*IF(L417=1,2,IF(L417=2,1,0)),0)</f>
        <v>0</v>
      </c>
      <c r="BC417" s="162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2">
        <f>IF(S418="A",LOOKUP(S418,Sheet3!F$2:F$9,Sheet3!H$2:H$9)*(AN418+AJ418+0.5)*G418*IF(L418=1,2,IF(L418=2,1,0)),0)</f>
        <v>0</v>
      </c>
      <c r="BC418" s="162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2">
        <f>IF(S419="A",LOOKUP(S419,Sheet3!F$2:F$9,Sheet3!H$2:H$9)*(AN419+AJ419+0.5)*G419*IF(L419=1,2,IF(L419=2,1,0)),0)</f>
        <v>0</v>
      </c>
      <c r="BC419" s="162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2">
        <f>IF(S420="A",LOOKUP(S420,Sheet3!F$2:F$9,Sheet3!H$2:H$9)*(AN420+AJ420+0.5)*G420*IF(L420=1,2,IF(L420=2,1,0)),0)</f>
        <v>0</v>
      </c>
      <c r="BC420" s="162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2">
        <f>IF(S421="A",LOOKUP(S421,Sheet3!F$2:F$9,Sheet3!H$2:H$9)*(AN421+AJ421+0.5)*G421*IF(L421=1,2,IF(L421=2,1,0)),0)</f>
        <v>0</v>
      </c>
      <c r="BC421" s="162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2">
        <f>IF(S422="A",LOOKUP(S422,Sheet3!F$2:F$9,Sheet3!H$2:H$9)*(AN422+AJ422+0.5)*G422*IF(L422=1,2,IF(L422=2,1,0)),0)</f>
        <v>0</v>
      </c>
      <c r="BC422" s="162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2">
        <f>IF(S423="A",LOOKUP(S423,Sheet3!F$2:F$9,Sheet3!H$2:H$9)*(AN423+AJ423+0.5)*G423*IF(L423=1,2,IF(L423=2,1,0)),0)</f>
        <v>0</v>
      </c>
      <c r="BC423" s="162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2">
        <f>IF(S424="A",LOOKUP(S424,Sheet3!F$2:F$9,Sheet3!H$2:H$9)*(AN424+AJ424+0.5)*G424*IF(L424=1,2,IF(L424=2,1,0)),0)</f>
        <v>0</v>
      </c>
      <c r="BC424" s="162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2">
        <f>IF(S425="A",LOOKUP(S425,Sheet3!F$2:F$9,Sheet3!H$2:H$9)*(AN425+AJ425+0.5)*G425*IF(L425=1,2,IF(L425=2,1,0)),0)</f>
        <v>0</v>
      </c>
      <c r="BC425" s="162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2">
        <f>IF(S426="A",LOOKUP(S426,Sheet3!F$2:F$9,Sheet3!H$2:H$9)*(AN426+AJ426+0.5)*G426*IF(L426=1,2,IF(L426=2,1,0)),0)</f>
        <v>0</v>
      </c>
      <c r="BC426" s="162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2">
        <f>IF(S427="A",LOOKUP(S427,Sheet3!F$2:F$9,Sheet3!H$2:H$9)*(AN427+AJ427+0.5)*G427*IF(L427=1,2,IF(L427=2,1,0)),0)</f>
        <v>0</v>
      </c>
      <c r="BC427" s="162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2">
        <f>IF(S428="A",LOOKUP(S428,Sheet3!F$2:F$9,Sheet3!H$2:H$9)*(AN428+AJ428+0.5)*G428*IF(L428=1,2,IF(L428=2,1,0)),0)</f>
        <v>0</v>
      </c>
      <c r="BC428" s="162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2">
        <f>IF(S429="A",LOOKUP(S429,Sheet3!F$2:F$9,Sheet3!H$2:H$9)*(AN429+AJ429+0.5)*G429*IF(L429=1,2,IF(L429=2,1,0)),0)</f>
        <v>0</v>
      </c>
      <c r="BC429" s="162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2">
        <f>IF(S430="A",LOOKUP(S430,Sheet3!F$2:F$9,Sheet3!H$2:H$9)*(AN430+AJ430+0.5)*G430*IF(L430=1,2,IF(L430=2,1,0)),0)</f>
        <v>0</v>
      </c>
      <c r="BC430" s="162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2">
        <f>IF(S431="A",LOOKUP(S431,Sheet3!F$2:F$9,Sheet3!H$2:H$9)*(AN431+AJ431+0.5)*G431*IF(L431=1,2,IF(L431=2,1,0)),0)</f>
        <v>0</v>
      </c>
      <c r="BC431" s="162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2">
        <f>IF(S432="A",LOOKUP(S432,Sheet3!F$2:F$9,Sheet3!H$2:H$9)*(AN432+AJ432+0.5)*G432*IF(L432=1,2,IF(L432=2,1,0)),0)</f>
        <v>0</v>
      </c>
      <c r="BC432" s="162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2">
        <f>IF(S433="A",LOOKUP(S433,Sheet3!F$2:F$9,Sheet3!H$2:H$9)*(AN433+AJ433+0.5)*G433*IF(L433=1,2,IF(L433=2,1,0)),0)</f>
        <v>0</v>
      </c>
      <c r="BC433" s="162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2">
        <f>IF(S434="A",LOOKUP(S434,Sheet3!F$2:F$9,Sheet3!H$2:H$9)*(AN434+AJ434+0.5)*G434*IF(L434=1,2,IF(L434=2,1,0)),0)</f>
        <v>0</v>
      </c>
      <c r="BC434" s="162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2">
        <f>IF(S435="A",LOOKUP(S435,Sheet3!F$2:F$9,Sheet3!H$2:H$9)*(AN435+AJ435+0.5)*G435*IF(L435=1,2,IF(L435=2,1,0)),0)</f>
        <v>0</v>
      </c>
      <c r="BC435" s="162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2">
        <f>IF(S436="A",LOOKUP(S436,Sheet3!F$2:F$9,Sheet3!H$2:H$9)*(AN436+AJ436+0.5)*G436*IF(L436=1,2,IF(L436=2,1,0)),0)</f>
        <v>0</v>
      </c>
      <c r="BC436" s="162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2">
        <f>IF(S437="A",LOOKUP(S437,Sheet3!F$2:F$9,Sheet3!H$2:H$9)*(AN437+AJ437+0.5)*G437*IF(L437=1,2,IF(L437=2,1,0)),0)</f>
        <v>0</v>
      </c>
      <c r="BC437" s="162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2">
        <f>IF(S438="A",LOOKUP(S438,Sheet3!F$2:F$9,Sheet3!H$2:H$9)*(AN438+AJ438+0.5)*G438*IF(L438=1,2,IF(L438=2,1,0)),0)</f>
        <v>0</v>
      </c>
      <c r="BC438" s="162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2">
        <f>IF(S439="A",LOOKUP(S439,Sheet3!F$2:F$9,Sheet3!H$2:H$9)*(AN439+AJ439+0.5)*G439*IF(L439=1,2,IF(L439=2,1,0)),0)</f>
        <v>0</v>
      </c>
      <c r="BC439" s="162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2">
        <f>IF(S440="A",LOOKUP(S440,Sheet3!F$2:F$9,Sheet3!H$2:H$9)*(AN440+AJ440+0.5)*G440*IF(L440=1,2,IF(L440=2,1,0)),0)</f>
        <v>0</v>
      </c>
      <c r="BC440" s="162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2">
        <f>IF(S441="A",LOOKUP(S441,Sheet3!F$2:F$9,Sheet3!H$2:H$9)*(AN441+AJ441+0.5)*G441*IF(L441=1,2,IF(L441=2,1,0)),0)</f>
        <v>0</v>
      </c>
      <c r="BC441" s="162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2">
        <f>IF(S442="A",LOOKUP(S442,Sheet3!F$2:F$9,Sheet3!H$2:H$9)*(AN442+AJ442+0.5)*G442*IF(L442=1,2,IF(L442=2,1,0)),0)</f>
        <v>0</v>
      </c>
      <c r="BC442" s="162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2">
        <f>IF(S443="A",LOOKUP(S443,Sheet3!F$2:F$9,Sheet3!H$2:H$9)*(AN443+AJ443+0.5)*G443*IF(L443=1,2,IF(L443=2,1,0)),0)</f>
        <v>0</v>
      </c>
      <c r="BC443" s="162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2">
        <f>IF(S444="A",LOOKUP(S444,Sheet3!F$2:F$9,Sheet3!H$2:H$9)*(AN444+AJ444+0.5)*G444*IF(L444=1,2,IF(L444=2,1,0)),0)</f>
        <v>0</v>
      </c>
      <c r="BC444" s="162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2">
        <f>IF(S445="A",LOOKUP(S445,Sheet3!F$2:F$9,Sheet3!H$2:H$9)*(AN445+AJ445+0.5)*G445*IF(L445=1,2,IF(L445=2,1,0)),0)</f>
        <v>0</v>
      </c>
      <c r="BC445" s="162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2">
        <f>IF(S446="A",LOOKUP(S446,Sheet3!F$2:F$9,Sheet3!H$2:H$9)*(AN446+AJ446+0.5)*G446*IF(L446=1,2,IF(L446=2,1,0)),0)</f>
        <v>0</v>
      </c>
      <c r="BC446" s="162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2">
        <f>IF(S447="A",LOOKUP(S447,Sheet3!F$2:F$9,Sheet3!H$2:H$9)*(AN447+AJ447+0.5)*G447*IF(L447=1,2,IF(L447=2,1,0)),0)</f>
        <v>0</v>
      </c>
      <c r="BC447" s="162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2">
        <f>IF(S448="A",LOOKUP(S448,Sheet3!F$2:F$9,Sheet3!H$2:H$9)*(AN448+AJ448+0.5)*G448*IF(L448=1,2,IF(L448=2,1,0)),0)</f>
        <v>0</v>
      </c>
      <c r="BC448" s="162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2">
        <f>IF(S449="A",LOOKUP(S449,Sheet3!F$2:F$9,Sheet3!H$2:H$9)*(AN449+AJ449+0.5)*G449*IF(L449=1,2,IF(L449=2,1,0)),0)</f>
        <v>0</v>
      </c>
      <c r="BC449" s="162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2">
        <f>IF(S450="A",LOOKUP(S450,Sheet3!F$2:F$9,Sheet3!H$2:H$9)*(AN450+AJ450+0.5)*G450*IF(L450=1,2,IF(L450=2,1,0)),0)</f>
        <v>0</v>
      </c>
      <c r="BC450" s="162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2">
        <f>IF(S451="A",LOOKUP(S451,Sheet3!F$2:F$9,Sheet3!H$2:H$9)*(AN451+AJ451+0.5)*G451*IF(L451=1,2,IF(L451=2,1,0)),0)</f>
        <v>0</v>
      </c>
      <c r="BC451" s="162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2">
        <f>IF(S452="A",LOOKUP(S452,Sheet3!F$2:F$9,Sheet3!H$2:H$9)*(AN452+AJ452+0.5)*G452*IF(L452=1,2,IF(L452=2,1,0)),0)</f>
        <v>0</v>
      </c>
      <c r="BC452" s="162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2">
        <f>IF(S453="A",LOOKUP(S453,Sheet3!F$2:F$9,Sheet3!H$2:H$9)*(AN453+AJ453+0.5)*G453*IF(L453=1,2,IF(L453=2,1,0)),0)</f>
        <v>0</v>
      </c>
      <c r="BC453" s="162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2">
        <f>IF(S454="A",LOOKUP(S454,Sheet3!F$2:F$9,Sheet3!H$2:H$9)*(AN454+AJ454+0.5)*G454*IF(L454=1,2,IF(L454=2,1,0)),0)</f>
        <v>0</v>
      </c>
      <c r="BC454" s="162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2">
        <f>IF(S455="A",LOOKUP(S455,Sheet3!F$2:F$9,Sheet3!H$2:H$9)*(AN455+AJ455+0.5)*G455*IF(L455=1,2,IF(L455=2,1,0)),0)</f>
        <v>0</v>
      </c>
      <c r="BC455" s="162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2">
        <f>IF(S456="A",LOOKUP(S456,Sheet3!F$2:F$9,Sheet3!H$2:H$9)*(AN456+AJ456+0.5)*G456*IF(L456=1,2,IF(L456=2,1,0)),0)</f>
        <v>0</v>
      </c>
      <c r="BC456" s="162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2">
        <f>IF(S457="A",LOOKUP(S457,Sheet3!F$2:F$9,Sheet3!H$2:H$9)*(AN457+AJ457+0.5)*G457*IF(L457=1,2,IF(L457=2,1,0)),0)</f>
        <v>0</v>
      </c>
      <c r="BC457" s="162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2">
        <f>IF(S458="A",LOOKUP(S458,Sheet3!F$2:F$9,Sheet3!H$2:H$9)*(AN458+AJ458+0.5)*G458*IF(L458=1,2,IF(L458=2,1,0)),0)</f>
        <v>0</v>
      </c>
      <c r="BC458" s="162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2">
        <f>IF(S459="A",LOOKUP(S459,Sheet3!F$2:F$9,Sheet3!H$2:H$9)*(AN459+AJ459+0.5)*G459*IF(L459=1,2,IF(L459=2,1,0)),0)</f>
        <v>0</v>
      </c>
      <c r="BC459" s="162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2">
        <f>IF(S460="A",LOOKUP(S460,Sheet3!F$2:F$9,Sheet3!H$2:H$9)*(AN460+AJ460+0.5)*G460*IF(L460=1,2,IF(L460=2,1,0)),0)</f>
        <v>0</v>
      </c>
      <c r="BC460" s="162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2">
        <f>IF(S461="A",LOOKUP(S461,Sheet3!F$2:F$9,Sheet3!H$2:H$9)*(AN461+AJ461+0.5)*G461*IF(L461=1,2,IF(L461=2,1,0)),0)</f>
        <v>0</v>
      </c>
      <c r="BC461" s="162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2">
        <f>IF(S462="A",LOOKUP(S462,Sheet3!F$2:F$9,Sheet3!H$2:H$9)*(AN462+AJ462+0.5)*G462*IF(L462=1,2,IF(L462=2,1,0)),0)</f>
        <v>0</v>
      </c>
      <c r="BC462" s="162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2">
        <f>IF(S463="A",LOOKUP(S463,Sheet3!F$2:F$9,Sheet3!H$2:H$9)*(AN463+AJ463+0.5)*G463*IF(L463=1,2,IF(L463=2,1,0)),0)</f>
        <v>0</v>
      </c>
      <c r="BC463" s="162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2">
        <f>IF(S464="A",LOOKUP(S464,Sheet3!F$2:F$9,Sheet3!H$2:H$9)*(AN464+AJ464+0.5)*G464*IF(L464=1,2,IF(L464=2,1,0)),0)</f>
        <v>0</v>
      </c>
      <c r="BC464" s="162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2">
        <f>IF(S465="A",LOOKUP(S465,Sheet3!F$2:F$9,Sheet3!H$2:H$9)*(AN465+AJ465+0.5)*G465*IF(L465=1,2,IF(L465=2,1,0)),0)</f>
        <v>0</v>
      </c>
      <c r="BC465" s="162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2">
        <f>IF(S466="A",LOOKUP(S466,Sheet3!F$2:F$9,Sheet3!H$2:H$9)*(AN466+AJ466+0.5)*G466*IF(L466=1,2,IF(L466=2,1,0)),0)</f>
        <v>0</v>
      </c>
      <c r="BC466" s="162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2">
        <f>IF(S467="A",LOOKUP(S467,Sheet3!F$2:F$9,Sheet3!H$2:H$9)*(AN467+AJ467+0.5)*G467*IF(L467=1,2,IF(L467=2,1,0)),0)</f>
        <v>0</v>
      </c>
      <c r="BC467" s="162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2">
        <f>IF(S468="A",LOOKUP(S468,Sheet3!F$2:F$9,Sheet3!H$2:H$9)*(AN468+AJ468+0.5)*G468*IF(L468=1,2,IF(L468=2,1,0)),0)</f>
        <v>0</v>
      </c>
      <c r="BC468" s="162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2">
        <f>IF(S469="A",LOOKUP(S469,Sheet3!F$2:F$9,Sheet3!H$2:H$9)*(AN469+AJ469+0.5)*G469*IF(L469=1,2,IF(L469=2,1,0)),0)</f>
        <v>0</v>
      </c>
      <c r="BC469" s="162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2">
        <f>IF(S470="A",LOOKUP(S470,Sheet3!F$2:F$9,Sheet3!H$2:H$9)*(AN470+AJ470+0.5)*G470*IF(L470=1,2,IF(L470=2,1,0)),0)</f>
        <v>0</v>
      </c>
      <c r="BC470" s="162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2">
        <f>IF(S471="A",LOOKUP(S471,Sheet3!F$2:F$9,Sheet3!H$2:H$9)*(AN471+AJ471+0.5)*G471*IF(L471=1,2,IF(L471=2,1,0)),0)</f>
        <v>0</v>
      </c>
      <c r="BC471" s="162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2">
        <f>IF(S472="A",LOOKUP(S472,Sheet3!F$2:F$9,Sheet3!H$2:H$9)*(AN472+AJ472+0.5)*G472*IF(L472=1,2,IF(L472=2,1,0)),0)</f>
        <v>0</v>
      </c>
      <c r="BC472" s="162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2">
        <f>IF(S473="A",LOOKUP(S473,Sheet3!F$2:F$9,Sheet3!H$2:H$9)*(AN473+AJ473+0.5)*G473*IF(L473=1,2,IF(L473=2,1,0)),0)</f>
        <v>0</v>
      </c>
      <c r="BC473" s="162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2">
        <f>IF(S474="A",LOOKUP(S474,Sheet3!F$2:F$9,Sheet3!H$2:H$9)*(AN474+AJ474+0.5)*G474*IF(L474=1,2,IF(L474=2,1,0)),0)</f>
        <v>0</v>
      </c>
      <c r="BC474" s="162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2">
        <f>IF(S475="A",LOOKUP(S475,Sheet3!F$2:F$9,Sheet3!H$2:H$9)*(AN475+AJ475+0.5)*G475*IF(L475=1,2,IF(L475=2,1,0)),0)</f>
        <v>0</v>
      </c>
      <c r="BC475" s="162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2">
        <f>IF(S476="A",LOOKUP(S476,Sheet3!F$2:F$9,Sheet3!H$2:H$9)*(AN476+AJ476+0.5)*G476*IF(L476=1,2,IF(L476=2,1,0)),0)</f>
        <v>0</v>
      </c>
      <c r="BC476" s="162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2">
        <f>IF(S477="A",LOOKUP(S477,Sheet3!F$2:F$9,Sheet3!H$2:H$9)*(AN477+AJ477+0.5)*G477*IF(L477=1,2,IF(L477=2,1,0)),0)</f>
        <v>0</v>
      </c>
      <c r="BC477" s="162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2">
        <f>IF(S478="A",LOOKUP(S478,Sheet3!F$2:F$9,Sheet3!H$2:H$9)*(AN478+AJ478+0.5)*G478*IF(L478=1,2,IF(L478=2,1,0)),0)</f>
        <v>0</v>
      </c>
      <c r="BC478" s="162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2">
        <f>IF(S479="A",LOOKUP(S479,Sheet3!F$2:F$9,Sheet3!H$2:H$9)*(AN479+AJ479+0.5)*G479*IF(L479=1,2,IF(L479=2,1,0)),0)</f>
        <v>0</v>
      </c>
      <c r="BC479" s="162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2">
        <f>IF(S480="A",LOOKUP(S480,Sheet3!F$2:F$9,Sheet3!H$2:H$9)*(AN480+AJ480+0.5)*G480*IF(L480=1,2,IF(L480=2,1,0)),0)</f>
        <v>0</v>
      </c>
      <c r="BC480" s="162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2">
        <f>IF(S481="A",LOOKUP(S481,Sheet3!F$2:F$9,Sheet3!H$2:H$9)*(AN481+AJ481+0.5)*G481*IF(L481=1,2,IF(L481=2,1,0)),0)</f>
        <v>0</v>
      </c>
      <c r="BC481" s="162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2">
        <f>IF(S482="A",LOOKUP(S482,Sheet3!F$2:F$9,Sheet3!H$2:H$9)*(AN482+AJ482+0.5)*G482*IF(L482=1,2,IF(L482=2,1,0)),0)</f>
        <v>0</v>
      </c>
      <c r="BC482" s="162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2">
        <f>IF(S483="A",LOOKUP(S483,Sheet3!F$2:F$9,Sheet3!H$2:H$9)*(AN483+AJ483+0.5)*G483*IF(L483=1,2,IF(L483=2,1,0)),0)</f>
        <v>0</v>
      </c>
      <c r="BC483" s="162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2">
        <f>IF(S484="A",LOOKUP(S484,Sheet3!F$2:F$9,Sheet3!H$2:H$9)*(AN484+AJ484+0.5)*G484*IF(L484=1,2,IF(L484=2,1,0)),0)</f>
        <v>0</v>
      </c>
      <c r="BC484" s="162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2">
        <f>IF(S485="A",LOOKUP(S485,Sheet3!F$2:F$9,Sheet3!H$2:H$9)*(AN485+AJ485+0.5)*G485*IF(L485=1,2,IF(L485=2,1,0)),0)</f>
        <v>0</v>
      </c>
      <c r="BC485" s="162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2">
        <f>IF(S486="A",LOOKUP(S486,Sheet3!F$2:F$9,Sheet3!H$2:H$9)*(AN486+AJ486+0.5)*G486*IF(L486=1,2,IF(L486=2,1,0)),0)</f>
        <v>0</v>
      </c>
      <c r="BC486" s="162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2">
        <f>IF(S487="A",LOOKUP(S487,Sheet3!F$2:F$9,Sheet3!H$2:H$9)*(AN487+AJ487+0.5)*G487*IF(L487=1,2,IF(L487=2,1,0)),0)</f>
        <v>0</v>
      </c>
      <c r="BC487" s="162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2">
        <f>IF(S488="A",LOOKUP(S488,Sheet3!F$2:F$9,Sheet3!H$2:H$9)*(AN488+AJ488+0.5)*G488*IF(L488=1,2,IF(L488=2,1,0)),0)</f>
        <v>0</v>
      </c>
      <c r="BC488" s="162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2">
        <f>IF(S489="A",LOOKUP(S489,Sheet3!F$2:F$9,Sheet3!H$2:H$9)*(AN489+AJ489+0.5)*G489*IF(L489=1,2,IF(L489=2,1,0)),0)</f>
        <v>0</v>
      </c>
      <c r="BC489" s="162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2">
        <f>IF(S490="A",LOOKUP(S490,Sheet3!F$2:F$9,Sheet3!H$2:H$9)*(AN490+AJ490+0.5)*G490*IF(L490=1,2,IF(L490=2,1,0)),0)</f>
        <v>0</v>
      </c>
      <c r="BC490" s="162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2">
        <f>IF(S491="A",LOOKUP(S491,Sheet3!F$2:F$9,Sheet3!H$2:H$9)*(AN491+AJ491+0.5)*G491*IF(L491=1,2,IF(L491=2,1,0)),0)</f>
        <v>0</v>
      </c>
      <c r="BC491" s="162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2">
        <f>IF(S492="A",LOOKUP(S492,Sheet3!F$2:F$9,Sheet3!H$2:H$9)*(AN492+AJ492+0.5)*G492*IF(L492=1,2,IF(L492=2,1,0)),0)</f>
        <v>0</v>
      </c>
      <c r="BC492" s="162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2">
        <f>IF(S493="A",LOOKUP(S493,Sheet3!F$2:F$9,Sheet3!H$2:H$9)*(AN493+AJ493+0.5)*G493*IF(L493=1,2,IF(L493=2,1,0)),0)</f>
        <v>0</v>
      </c>
      <c r="BC493" s="162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2">
        <f>IF(S494="A",LOOKUP(S494,Sheet3!F$2:F$9,Sheet3!H$2:H$9)*(AN494+AJ494+0.5)*G494*IF(L494=1,2,IF(L494=2,1,0)),0)</f>
        <v>0</v>
      </c>
      <c r="BC494" s="162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2">
        <f>IF(S495="A",LOOKUP(S495,Sheet3!F$2:F$9,Sheet3!H$2:H$9)*(AN495+AJ495+0.5)*G495*IF(L495=1,2,IF(L495=2,1,0)),0)</f>
        <v>0</v>
      </c>
      <c r="BC495" s="162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2">
        <f>IF(S496="A",LOOKUP(S496,Sheet3!F$2:F$9,Sheet3!H$2:H$9)*(AN496+AJ496+0.5)*G496*IF(L496=1,2,IF(L496=2,1,0)),0)</f>
        <v>0</v>
      </c>
      <c r="BC496" s="162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2">
        <f>IF(S497="A",LOOKUP(S497,Sheet3!F$2:F$9,Sheet3!H$2:H$9)*(AN497+AJ497+0.5)*G497*IF(L497=1,2,IF(L497=2,1,0)),0)</f>
        <v>0</v>
      </c>
      <c r="BC497" s="162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2">
        <f>IF(S498="A",LOOKUP(S498,Sheet3!F$2:F$9,Sheet3!H$2:H$9)*(AN498+AJ498+0.5)*G498*IF(L498=1,2,IF(L498=2,1,0)),0)</f>
        <v>0</v>
      </c>
      <c r="BC498" s="162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2">
        <f>IF(S499="A",LOOKUP(S499,Sheet3!F$2:F$9,Sheet3!H$2:H$9)*(AN499+AJ499+0.5)*G499*IF(L499=1,2,IF(L499=2,1,0)),0)</f>
        <v>0</v>
      </c>
      <c r="BC499" s="162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2">
        <f>IF(S500="A",LOOKUP(S500,Sheet3!F$2:F$9,Sheet3!H$2:H$9)*(AN500+AJ500+0.5)*G500*IF(L500=1,2,IF(L500=2,1,0)),0)</f>
        <v>0</v>
      </c>
      <c r="BC500" s="162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2">
        <f>IF(S501="A",LOOKUP(S501,Sheet3!F$2:F$9,Sheet3!H$2:H$9)*(AN501+AJ501+0.5)*G501*IF(L501=1,2,IF(L501=2,1,0)),0)</f>
        <v>0</v>
      </c>
      <c r="BC501" s="162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2">
        <f>IF(S502="A",LOOKUP(S502,Sheet3!F$2:F$9,Sheet3!H$2:H$9)*(AN502+AJ502+0.5)*G502*IF(L502=1,2,IF(L502=2,1,0)),0)</f>
        <v>0</v>
      </c>
      <c r="BC502" s="162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2">
        <f>IF(S503="A",LOOKUP(S503,Sheet3!F$2:F$9,Sheet3!H$2:H$9)*(AN503+AJ503+0.5)*G503*IF(L503=1,2,IF(L503=2,1,0)),0)</f>
        <v>0</v>
      </c>
      <c r="BC503" s="162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2">
        <f>IF(S504="A",LOOKUP(S504,Sheet3!F$2:F$9,Sheet3!H$2:H$9)*(AN504+AJ504+0.5)*G504*IF(L504=1,2,IF(L504=2,1,0)),0)</f>
        <v>0</v>
      </c>
      <c r="BC504" s="162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2">
        <f>IF(S505="A",LOOKUP(S505,Sheet3!F$2:F$9,Sheet3!H$2:H$9)*(AN505+AJ505+0.5)*G505*IF(L505=1,2,IF(L505=2,1,0)),0)</f>
        <v>0</v>
      </c>
      <c r="BC505" s="162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2">
        <f>IF(S506="A",LOOKUP(S506,Sheet3!F$2:F$9,Sheet3!H$2:H$9)*(AN506+AJ506+0.5)*G506*IF(L506=1,2,IF(L506=2,1,0)),0)</f>
        <v>0</v>
      </c>
      <c r="BC506" s="162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2">
        <f>IF(S507="A",LOOKUP(S507,Sheet3!F$2:F$9,Sheet3!H$2:H$9)*(AN507+AJ507+0.5)*G507*IF(L507=1,2,IF(L507=2,1,0)),0)</f>
        <v>0</v>
      </c>
      <c r="BC507" s="162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2">
        <f>IF(S508="A",LOOKUP(S508,Sheet3!F$2:F$9,Sheet3!H$2:H$9)*(AN508+AJ508+0.5)*G508*IF(L508=1,2,IF(L508=2,1,0)),0)</f>
        <v>0</v>
      </c>
      <c r="BC508" s="162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2">
        <f>IF(S509="A",LOOKUP(S509,Sheet3!F$2:F$9,Sheet3!H$2:H$9)*(AN509+AJ509+0.5)*G509*IF(L509=1,2,IF(L509=2,1,0)),0)</f>
        <v>0</v>
      </c>
      <c r="BC509" s="162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2">
        <f>IF(S510="A",LOOKUP(S510,Sheet3!F$2:F$9,Sheet3!H$2:H$9)*(AN510+AJ510+0.5)*G510*IF(L510=1,2,IF(L510=2,1,0)),0)</f>
        <v>0</v>
      </c>
      <c r="BC510" s="162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2">
        <f>IF(S511="A",LOOKUP(S511,Sheet3!F$2:F$9,Sheet3!H$2:H$9)*(AN511+AJ511+0.5)*G511*IF(L511=1,2,IF(L511=2,1,0)),0)</f>
        <v>0</v>
      </c>
      <c r="BC511" s="162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2">
        <f>IF(S512="A",LOOKUP(S512,Sheet3!F$2:F$9,Sheet3!H$2:H$9)*(AN512+AJ512+0.5)*G512*IF(L512=1,2,IF(L512=2,1,0)),0)</f>
        <v>0</v>
      </c>
      <c r="BC512" s="162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2">
        <f>IF(S513="A",LOOKUP(S513,Sheet3!F$2:F$9,Sheet3!H$2:H$9)*(AN513+AJ513+0.5)*G513*IF(L513=1,2,IF(L513=2,1,0)),0)</f>
        <v>0</v>
      </c>
      <c r="BC513" s="162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2">
        <f>IF(S514="A",LOOKUP(S514,Sheet3!F$2:F$9,Sheet3!H$2:H$9)*(AN514+AJ514+0.5)*G514*IF(L514=1,2,IF(L514=2,1,0)),0)</f>
        <v>0</v>
      </c>
      <c r="BC514" s="162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2">
        <f>IF(S515="A",LOOKUP(S515,Sheet3!F$2:F$9,Sheet3!H$2:H$9)*(AN515+AJ515+0.5)*G515*IF(L515=1,2,IF(L515=2,1,0)),0)</f>
        <v>0</v>
      </c>
      <c r="BC515" s="162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2">
        <f>IF(S516="A",LOOKUP(S516,Sheet3!F$2:F$9,Sheet3!H$2:H$9)*(AN516+AJ516+0.5)*G516*IF(L516=1,2,IF(L516=2,1,0)),0)</f>
        <v>0</v>
      </c>
      <c r="BC516" s="162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2">
        <f>IF(S517="A",LOOKUP(S517,Sheet3!F$2:F$9,Sheet3!H$2:H$9)*(AN517+AJ517+0.5)*G517*IF(L517=1,2,IF(L517=2,1,0)),0)</f>
        <v>0</v>
      </c>
      <c r="BC517" s="162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2">
        <f>IF(S518="A",LOOKUP(S518,Sheet3!F$2:F$9,Sheet3!H$2:H$9)*(AN518+AJ518+0.5)*G518*IF(L518=1,2,IF(L518=2,1,0)),0)</f>
        <v>0</v>
      </c>
      <c r="BC518" s="162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2">
        <f>IF(S519="A",LOOKUP(S519,Sheet3!F$2:F$9,Sheet3!H$2:H$9)*(AN519+AJ519+0.5)*G519*IF(L519=1,2,IF(L519=2,1,0)),0)</f>
        <v>0</v>
      </c>
      <c r="BC519" s="162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2">
        <f>IF(S520="A",LOOKUP(S520,Sheet3!F$2:F$9,Sheet3!H$2:H$9)*(AN520+AJ520+0.5)*G520*IF(L520=1,2,IF(L520=2,1,0)),0)</f>
        <v>0</v>
      </c>
      <c r="BC520" s="162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2">
        <f>IF(S521="A",LOOKUP(S521,Sheet3!F$2:F$9,Sheet3!H$2:H$9)*(AN521+AJ521+0.5)*G521*IF(L521=1,2,IF(L521=2,1,0)),0)</f>
        <v>0</v>
      </c>
      <c r="BC521" s="162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2">
        <f>IF(S522="A",LOOKUP(S522,Sheet3!F$2:F$9,Sheet3!H$2:H$9)*(AN522+AJ522+0.5)*G522*IF(L522=1,2,IF(L522=2,1,0)),0)</f>
        <v>0</v>
      </c>
      <c r="BC522" s="162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2">
        <f>IF(S523="A",LOOKUP(S523,Sheet3!F$2:F$9,Sheet3!H$2:H$9)*(AN523+AJ523+0.5)*G523*IF(L523=1,2,IF(L523=2,1,0)),0)</f>
        <v>0</v>
      </c>
      <c r="BC523" s="162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2">
        <f>IF(S524="A",LOOKUP(S524,Sheet3!F$2:F$9,Sheet3!H$2:H$9)*(AN524+AJ524+0.5)*G524*IF(L524=1,2,IF(L524=2,1,0)),0)</f>
        <v>0</v>
      </c>
      <c r="BC524" s="162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2">
        <f>IF(S525="A",LOOKUP(S525,Sheet3!F$2:F$9,Sheet3!H$2:H$9)*(AN525+AJ525+0.5)*G525*IF(L525=1,2,IF(L525=2,1,0)),0)</f>
        <v>0</v>
      </c>
      <c r="BC525" s="162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2">
        <f>IF(S526="A",LOOKUP(S526,Sheet3!F$2:F$9,Sheet3!H$2:H$9)*(AN526+AJ526+0.5)*G526*IF(L526=1,2,IF(L526=2,1,0)),0)</f>
        <v>0</v>
      </c>
      <c r="BC526" s="162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2">
        <f>IF(S527="A",LOOKUP(S527,Sheet3!F$2:F$9,Sheet3!H$2:H$9)*(AN527+AJ527+0.5)*G527*IF(L527=1,2,IF(L527=2,1,0)),0)</f>
        <v>0</v>
      </c>
      <c r="BC527" s="162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2">
        <f>IF(S528="A",LOOKUP(S528,Sheet3!F$2:F$9,Sheet3!H$2:H$9)*(AN528+AJ528+0.5)*G528*IF(L528=1,2,IF(L528=2,1,0)),0)</f>
        <v>0</v>
      </c>
      <c r="BC528" s="162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2">
        <f>IF(S529="A",LOOKUP(S529,Sheet3!F$2:F$9,Sheet3!H$2:H$9)*(AN529+AJ529+0.5)*G529*IF(L529=1,2,IF(L529=2,1,0)),0)</f>
        <v>0</v>
      </c>
      <c r="BC529" s="162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2">
        <f>IF(S530="A",LOOKUP(S530,Sheet3!F$2:F$9,Sheet3!H$2:H$9)*(AN530+AJ530+0.5)*G530*IF(L530=1,2,IF(L530=2,1,0)),0)</f>
        <v>0</v>
      </c>
      <c r="BC530" s="162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2">
        <f>IF(S531="A",LOOKUP(S531,Sheet3!F$2:F$9,Sheet3!H$2:H$9)*(AN531+AJ531+0.5)*G531*IF(L531=1,2,IF(L531=2,1,0)),0)</f>
        <v>0</v>
      </c>
      <c r="BC531" s="162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2">
        <f>IF(S532="A",LOOKUP(S532,Sheet3!F$2:F$9,Sheet3!H$2:H$9)*(AN532+AJ532+0.5)*G532*IF(L532=1,2,IF(L532=2,1,0)),0)</f>
        <v>0</v>
      </c>
      <c r="BC532" s="162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2">
        <f>IF(S533="A",LOOKUP(S533,Sheet3!F$2:F$9,Sheet3!H$2:H$9)*(AN533+AJ533+0.5)*G533*IF(L533=1,2,IF(L533=2,1,0)),0)</f>
        <v>0</v>
      </c>
      <c r="BC533" s="162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2">
        <f>IF(S534="A",LOOKUP(S534,Sheet3!F$2:F$9,Sheet3!H$2:H$9)*(AN534+AJ534+0.5)*G534*IF(L534=1,2,IF(L534=2,1,0)),0)</f>
        <v>0</v>
      </c>
      <c r="BC534" s="162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2">
        <f>IF(S535="A",LOOKUP(S535,Sheet3!F$2:F$9,Sheet3!H$2:H$9)*(AN535+AJ535+0.5)*G535*IF(L535=1,2,IF(L535=2,1,0)),0)</f>
        <v>0</v>
      </c>
      <c r="BC535" s="162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2">
        <f>IF(S536="A",LOOKUP(S536,Sheet3!F$2:F$9,Sheet3!H$2:H$9)*(AN536+AJ536+0.5)*G536*IF(L536=1,2,IF(L536=2,1,0)),0)</f>
        <v>0</v>
      </c>
      <c r="BC536" s="162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2">
        <f>IF(S537="A",LOOKUP(S537,Sheet3!F$2:F$9,Sheet3!H$2:H$9)*(AN537+AJ537+0.5)*G537*IF(L537=1,2,IF(L537=2,1,0)),0)</f>
        <v>0</v>
      </c>
      <c r="BC537" s="162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2">
        <f>IF(S538="A",LOOKUP(S538,Sheet3!F$2:F$9,Sheet3!H$2:H$9)*(AN538+AJ538+0.5)*G538*IF(L538=1,2,IF(L538=2,1,0)),0)</f>
        <v>0</v>
      </c>
      <c r="BC538" s="162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2">
        <f>IF(S539="A",LOOKUP(S539,Sheet3!F$2:F$9,Sheet3!H$2:H$9)*(AN539+AJ539+0.5)*G539*IF(L539=1,2,IF(L539=2,1,0)),0)</f>
        <v>0</v>
      </c>
      <c r="BC539" s="162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2">
        <f>IF(S540="A",LOOKUP(S540,Sheet3!F$2:F$9,Sheet3!H$2:H$9)*(AN540+AJ540+0.5)*G540*IF(L540=1,2,IF(L540=2,1,0)),0)</f>
        <v>0</v>
      </c>
      <c r="BC540" s="162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2">
        <f>IF(S541="A",LOOKUP(S541,Sheet3!F$2:F$9,Sheet3!H$2:H$9)*(AN541+AJ541+0.5)*G541*IF(L541=1,2,IF(L541=2,1,0)),0)</f>
        <v>0</v>
      </c>
      <c r="BC541" s="162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2">
        <f>IF(S542="A",LOOKUP(S542,Sheet3!F$2:F$9,Sheet3!H$2:H$9)*(AN542+AJ542+0.5)*G542*IF(L542=1,2,IF(L542=2,1,0)),0)</f>
        <v>0</v>
      </c>
      <c r="BC542" s="162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2">
        <f>IF(S543="A",LOOKUP(S543,Sheet3!F$2:F$9,Sheet3!H$2:H$9)*(AN543+AJ543+0.5)*G543*IF(L543=1,2,IF(L543=2,1,0)),0)</f>
        <v>0</v>
      </c>
      <c r="BC543" s="162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2">
        <f>IF(S544="A",LOOKUP(S544,Sheet3!F$2:F$9,Sheet3!H$2:H$9)*(AN544+AJ544+0.5)*G544*IF(L544=1,2,IF(L544=2,1,0)),0)</f>
        <v>0</v>
      </c>
      <c r="BC544" s="162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2">
        <f>IF(S545="A",LOOKUP(S545,Sheet3!F$2:F$9,Sheet3!H$2:H$9)*(AN545+AJ545+0.5)*G545*IF(L545=1,2,IF(L545=2,1,0)),0)</f>
        <v>0</v>
      </c>
      <c r="BC545" s="162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2">
        <f>IF(S546="A",LOOKUP(S546,Sheet3!F$2:F$9,Sheet3!H$2:H$9)*(AN546+AJ546+0.5)*G546*IF(L546=1,2,IF(L546=2,1,0)),0)</f>
        <v>0</v>
      </c>
      <c r="BC546" s="162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2">
        <f>IF(S547="A",LOOKUP(S547,Sheet3!F$2:F$9,Sheet3!H$2:H$9)*(AN547+AJ547+0.5)*G547*IF(L547=1,2,IF(L547=2,1,0)),0)</f>
        <v>0</v>
      </c>
      <c r="BC547" s="162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2">
        <f>IF(S548="A",LOOKUP(S548,Sheet3!F$2:F$9,Sheet3!H$2:H$9)*(AN548+AJ548+0.5)*G548*IF(L548=1,2,IF(L548=2,1,0)),0)</f>
        <v>0</v>
      </c>
      <c r="BC548" s="162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2">
        <f>IF(S549="A",LOOKUP(S549,Sheet3!F$2:F$9,Sheet3!H$2:H$9)*(AN549+AJ549+0.5)*G549*IF(L549=1,2,IF(L549=2,1,0)),0)</f>
        <v>0</v>
      </c>
      <c r="BC549" s="162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2">
        <f>IF(S550="A",LOOKUP(S550,Sheet3!F$2:F$9,Sheet3!H$2:H$9)*(AN550+AJ550+0.5)*G550*IF(L550=1,2,IF(L550=2,1,0)),0)</f>
        <v>0</v>
      </c>
      <c r="BC550" s="162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2">
        <f>IF(S551="A",LOOKUP(S551,Sheet3!F$2:F$9,Sheet3!H$2:H$9)*(AN551+AJ551+0.5)*G551*IF(L551=1,2,IF(L551=2,1,0)),0)</f>
        <v>0</v>
      </c>
      <c r="BC551" s="162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2">
        <f>IF(S552="A",LOOKUP(S552,Sheet3!F$2:F$9,Sheet3!H$2:H$9)*(AN552+AJ552+0.5)*G552*IF(L552=1,2,IF(L552=2,1,0)),0)</f>
        <v>0</v>
      </c>
      <c r="BC552" s="162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2">
        <f>IF(S553="A",LOOKUP(S553,Sheet3!F$2:F$9,Sheet3!H$2:H$9)*(AN553+AJ553+0.5)*G553*IF(L553=1,2,IF(L553=2,1,0)),0)</f>
        <v>0</v>
      </c>
      <c r="BC553" s="162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2">
        <f>IF(S554="A",LOOKUP(S554,Sheet3!F$2:F$9,Sheet3!H$2:H$9)*(AN554+AJ554+0.5)*G554*IF(L554=1,2,IF(L554=2,1,0)),0)</f>
        <v>0</v>
      </c>
      <c r="BC554" s="162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2">
        <f>IF(S555="A",LOOKUP(S555,Sheet3!F$2:F$9,Sheet3!H$2:H$9)*(AN555+AJ555+0.5)*G555*IF(L555=1,2,IF(L555=2,1,0)),0)</f>
        <v>0</v>
      </c>
      <c r="BC555" s="162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2">
        <f>IF(S556="A",LOOKUP(S556,Sheet3!F$2:F$9,Sheet3!H$2:H$9)*(AN556+AJ556+0.5)*G556*IF(L556=1,2,IF(L556=2,1,0)),0)</f>
        <v>0</v>
      </c>
      <c r="BC556" s="162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2">
        <f>IF(S557="A",LOOKUP(S557,Sheet3!F$2:F$9,Sheet3!H$2:H$9)*(AN557+AJ557+0.5)*G557*IF(L557=1,2,IF(L557=2,1,0)),0)</f>
        <v>0</v>
      </c>
      <c r="BC557" s="162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2">
        <f>IF(S558="A",LOOKUP(S558,Sheet3!F$2:F$9,Sheet3!H$2:H$9)*(AN558+AJ558+0.5)*G558*IF(L558=1,2,IF(L558=2,1,0)),0)</f>
        <v>0</v>
      </c>
      <c r="BC558" s="162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2">
        <f>IF(S559="A",LOOKUP(S559,Sheet3!F$2:F$9,Sheet3!H$2:H$9)*(AN559+AJ559+0.5)*G559*IF(L559=1,2,IF(L559=2,1,0)),0)</f>
        <v>0</v>
      </c>
      <c r="BC559" s="162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2">
        <f>IF(S560="A",LOOKUP(S560,Sheet3!F$2:F$9,Sheet3!H$2:H$9)*(AN560+AJ560+0.5)*G560*IF(L560=1,2,IF(L560=2,1,0)),0)</f>
        <v>0</v>
      </c>
      <c r="BC560" s="162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2">
        <f>IF(S561="A",LOOKUP(S561,Sheet3!F$2:F$9,Sheet3!H$2:H$9)*(AN561+AJ561+0.5)*G561*IF(L561=1,2,IF(L561=2,1,0)),0)</f>
        <v>0</v>
      </c>
      <c r="BC561" s="162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2">
        <f>IF(S562="A",LOOKUP(S562,Sheet3!F$2:F$9,Sheet3!H$2:H$9)*(AN562+AJ562+0.5)*G562*IF(L562=1,2,IF(L562=2,1,0)),0)</f>
        <v>0</v>
      </c>
      <c r="BC562" s="162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2">
        <f>IF(S563="A",LOOKUP(S563,Sheet3!F$2:F$9,Sheet3!H$2:H$9)*(AN563+AJ563+0.5)*G563*IF(L563=1,2,IF(L563=2,1,0)),0)</f>
        <v>0</v>
      </c>
      <c r="BC563" s="162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2">
        <f>IF(S564="A",LOOKUP(S564,Sheet3!F$2:F$9,Sheet3!H$2:H$9)*(AN564+AJ564+0.5)*G564*IF(L564=1,2,IF(L564=2,1,0)),0)</f>
        <v>0</v>
      </c>
      <c r="BC564" s="162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2">
        <f>IF(S565="A",LOOKUP(S565,Sheet3!F$2:F$9,Sheet3!H$2:H$9)*(AN565+AJ565+0.5)*G565*IF(L565=1,2,IF(L565=2,1,0)),0)</f>
        <v>0</v>
      </c>
      <c r="BC565" s="162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2">
        <f>IF(S566="A",LOOKUP(S566,Sheet3!F$2:F$9,Sheet3!H$2:H$9)*(AN566+AJ566+0.5)*G566*IF(L566=1,2,IF(L566=2,1,0)),0)</f>
        <v>0</v>
      </c>
      <c r="BC566" s="162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2">
        <f>IF(S567="A",LOOKUP(S567,Sheet3!F$2:F$9,Sheet3!H$2:H$9)*(AN567+AJ567+0.5)*G567*IF(L567=1,2,IF(L567=2,1,0)),0)</f>
        <v>0</v>
      </c>
      <c r="BC567" s="162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2">
        <f>IF(S568="A",LOOKUP(S568,Sheet3!F$2:F$9,Sheet3!H$2:H$9)*(AN568+AJ568+0.5)*G568*IF(L568=1,2,IF(L568=2,1,0)),0)</f>
        <v>0</v>
      </c>
      <c r="BC568" s="162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2">
        <f>IF(S569="A",LOOKUP(S569,Sheet3!F$2:F$9,Sheet3!H$2:H$9)*(AN569+AJ569+0.5)*G569*IF(L569=1,2,IF(L569=2,1,0)),0)</f>
        <v>0</v>
      </c>
      <c r="BC569" s="162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2">
        <f>IF(S570="A",LOOKUP(S570,Sheet3!F$2:F$9,Sheet3!H$2:H$9)*(AN570+AJ570+0.5)*G570*IF(L570=1,2,IF(L570=2,1,0)),0)</f>
        <v>0</v>
      </c>
      <c r="BC570" s="162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2">
        <f>IF(S571="A",LOOKUP(S571,Sheet3!F$2:F$9,Sheet3!H$2:H$9)*(AN571+AJ571+0.5)*G571*IF(L571=1,2,IF(L571=2,1,0)),0)</f>
        <v>0</v>
      </c>
      <c r="BC571" s="162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2">
        <f>IF(S572="A",LOOKUP(S572,Sheet3!F$2:F$9,Sheet3!H$2:H$9)*(AN572+AJ572+0.5)*G572*IF(L572=1,2,IF(L572=2,1,0)),0)</f>
        <v>0</v>
      </c>
      <c r="BC572" s="162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2">
        <f>IF(S573="A",LOOKUP(S573,Sheet3!F$2:F$9,Sheet3!H$2:H$9)*(AN573+AJ573+0.5)*G573*IF(L573=1,2,IF(L573=2,1,0)),0)</f>
        <v>0</v>
      </c>
      <c r="BC573" s="162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2">
        <f>IF(S574="A",LOOKUP(S574,Sheet3!F$2:F$9,Sheet3!H$2:H$9)*(AN574+AJ574+0.5)*G574*IF(L574=1,2,IF(L574=2,1,0)),0)</f>
        <v>0</v>
      </c>
      <c r="BC574" s="162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2">
        <f>IF(S575="A",LOOKUP(S575,Sheet3!F$2:F$9,Sheet3!H$2:H$9)*(AN575+AJ575+0.5)*G575*IF(L575=1,2,IF(L575=2,1,0)),0)</f>
        <v>0</v>
      </c>
      <c r="BC575" s="162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2">
        <f>IF(S576="A",LOOKUP(S576,Sheet3!F$2:F$9,Sheet3!H$2:H$9)*(AN576+AJ576+0.5)*G576*IF(L576=1,2,IF(L576=2,1,0)),0)</f>
        <v>0</v>
      </c>
      <c r="BC576" s="162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2">
        <f>IF(S577="A",LOOKUP(S577,Sheet3!F$2:F$9,Sheet3!H$2:H$9)*(AN577+AJ577+0.5)*G577*IF(L577=1,2,IF(L577=2,1,0)),0)</f>
        <v>0</v>
      </c>
      <c r="BC577" s="162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2">
        <f>IF(S578="A",LOOKUP(S578,Sheet3!F$2:F$9,Sheet3!H$2:H$9)*(AN578+AJ578+0.5)*G578*IF(L578=1,2,IF(L578=2,1,0)),0)</f>
        <v>0</v>
      </c>
      <c r="BC578" s="162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2">
        <f>IF(S579="A",LOOKUP(S579,Sheet3!F$2:F$9,Sheet3!H$2:H$9)*(AN579+AJ579+0.5)*G579*IF(L579=1,2,IF(L579=2,1,0)),0)</f>
        <v>0</v>
      </c>
      <c r="BC579" s="162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2">
        <f>IF(S580="A",LOOKUP(S580,Sheet3!F$2:F$9,Sheet3!H$2:H$9)*(AN580+AJ580+0.5)*G580*IF(L580=1,2,IF(L580=2,1,0)),0)</f>
        <v>0</v>
      </c>
      <c r="BC580" s="162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2">
        <f>IF(S581="A",LOOKUP(S581,Sheet3!F$2:F$9,Sheet3!H$2:H$9)*(AN581+AJ581+0.5)*G581*IF(L581=1,2,IF(L581=2,1,0)),0)</f>
        <v>0</v>
      </c>
      <c r="BC581" s="162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2">
        <f>IF(S582="A",LOOKUP(S582,Sheet3!F$2:F$9,Sheet3!H$2:H$9)*(AN582+AJ582+0.5)*G582*IF(L582=1,2,IF(L582=2,1,0)),0)</f>
        <v>0</v>
      </c>
      <c r="BC582" s="162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2">
        <f>IF(S583="A",LOOKUP(S583,Sheet3!F$2:F$9,Sheet3!H$2:H$9)*(AN583+AJ583+0.5)*G583*IF(L583=1,2,IF(L583=2,1,0)),0)</f>
        <v>0</v>
      </c>
      <c r="BC583" s="162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2">
        <f>IF(S584="A",LOOKUP(S584,Sheet3!F$2:F$9,Sheet3!H$2:H$9)*(AN584+AJ584+0.5)*G584*IF(L584=1,2,IF(L584=2,1,0)),0)</f>
        <v>0</v>
      </c>
      <c r="BC584" s="162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2">
        <f>IF(S585="A",LOOKUP(S585,Sheet3!F$2:F$9,Sheet3!H$2:H$9)*(AN585+AJ585+0.5)*G585*IF(L585=1,2,IF(L585=2,1,0)),0)</f>
        <v>0</v>
      </c>
      <c r="BC585" s="162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2">
        <f>IF(S586="A",LOOKUP(S586,Sheet3!F$2:F$9,Sheet3!H$2:H$9)*(AN586+AJ586+0.5)*G586*IF(L586=1,2,IF(L586=2,1,0)),0)</f>
        <v>0</v>
      </c>
      <c r="BC586" s="162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2">
        <f>IF(S587="A",LOOKUP(S587,Sheet3!F$2:F$9,Sheet3!H$2:H$9)*(AN587+AJ587+0.5)*G587*IF(L587=1,2,IF(L587=2,1,0)),0)</f>
        <v>0</v>
      </c>
      <c r="BC587" s="162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2">
        <f>IF(S588="A",LOOKUP(S588,Sheet3!F$2:F$9,Sheet3!H$2:H$9)*(AN588+AJ588+0.5)*G588*IF(L588=1,2,IF(L588=2,1,0)),0)</f>
        <v>0</v>
      </c>
      <c r="BC588" s="162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2">
        <f>IF(S589="A",LOOKUP(S589,Sheet3!F$2:F$9,Sheet3!H$2:H$9)*(AN589+AJ589+0.5)*G589*IF(L589=1,2,IF(L589=2,1,0)),0)</f>
        <v>0</v>
      </c>
      <c r="BC589" s="162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2">
        <f>IF(S590="A",LOOKUP(S590,Sheet3!F$2:F$9,Sheet3!H$2:H$9)*(AN590+AJ590+0.5)*G590*IF(L590=1,2,IF(L590=2,1,0)),0)</f>
        <v>0</v>
      </c>
      <c r="BC590" s="162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2">
        <f>IF(S591="A",LOOKUP(S591,Sheet3!F$2:F$9,Sheet3!H$2:H$9)*(AN591+AJ591+0.5)*G591*IF(L591=1,2,IF(L591=2,1,0)),0)</f>
        <v>0</v>
      </c>
      <c r="BC591" s="162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2">
        <f>IF(S592="A",LOOKUP(S592,Sheet3!F$2:F$9,Sheet3!H$2:H$9)*(AN592+AJ592+0.5)*G592*IF(L592=1,2,IF(L592=2,1,0)),0)</f>
        <v>0</v>
      </c>
      <c r="BC592" s="162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2">
        <f>IF(S593="A",LOOKUP(S593,Sheet3!F$2:F$9,Sheet3!H$2:H$9)*(AN593+AJ593+0.5)*G593*IF(L593=1,2,IF(L593=2,1,0)),0)</f>
        <v>0</v>
      </c>
      <c r="BC593" s="162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2">
        <f>IF(S594="A",LOOKUP(S594,Sheet3!F$2:F$9,Sheet3!H$2:H$9)*(AN594+AJ594+0.5)*G594*IF(L594=1,2,IF(L594=2,1,0)),0)</f>
        <v>0</v>
      </c>
      <c r="BC594" s="162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2">
        <f>IF(S595="A",LOOKUP(S595,Sheet3!F$2:F$9,Sheet3!H$2:H$9)*(AN595+AJ595+0.5)*G595*IF(L595=1,2,IF(L595=2,1,0)),0)</f>
        <v>0</v>
      </c>
      <c r="BC595" s="162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2">
        <f>IF(S596="A",LOOKUP(S596,Sheet3!F$2:F$9,Sheet3!H$2:H$9)*(AN596+AJ596+0.5)*G596*IF(L596=1,2,IF(L596=2,1,0)),0)</f>
        <v>0</v>
      </c>
      <c r="BC596" s="162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2">
        <f>IF(S597="A",LOOKUP(S597,Sheet3!F$2:F$9,Sheet3!H$2:H$9)*(AN597+AJ597+0.5)*G597*IF(L597=1,2,IF(L597=2,1,0)),0)</f>
        <v>0</v>
      </c>
      <c r="BC597" s="162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2">
        <f>IF(S598="A",LOOKUP(S598,Sheet3!F$2:F$9,Sheet3!H$2:H$9)*(AN598+AJ598+0.5)*G598*IF(L598=1,2,IF(L598=2,1,0)),0)</f>
        <v>0</v>
      </c>
      <c r="BC598" s="162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2">
        <f>IF(S599="A",LOOKUP(S599,Sheet3!F$2:F$9,Sheet3!H$2:H$9)*(AN599+AJ599+0.5)*G599*IF(L599=1,2,IF(L599=2,1,0)),0)</f>
        <v>0</v>
      </c>
      <c r="BC599" s="162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2">
        <f>IF(S600="A",LOOKUP(S600,Sheet3!F$2:F$9,Sheet3!H$2:H$9)*(AN600+AJ600+0.5)*G600*IF(L600=1,2,IF(L600=2,1,0)),0)</f>
        <v>0</v>
      </c>
      <c r="BC600" s="162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2">
        <f>IF(S601="A",LOOKUP(S601,Sheet3!F$2:F$9,Sheet3!H$2:H$9)*(AN601+AJ601+0.5)*G601*IF(L601=1,2,IF(L601=2,1,0)),0)</f>
        <v>0</v>
      </c>
      <c r="BC601" s="162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2">
        <f>IF(S602="A",LOOKUP(S602,Sheet3!F$2:F$9,Sheet3!H$2:H$9)*(AN602+AJ602+0.5)*G602*IF(L602=1,2,IF(L602=2,1,0)),0)</f>
        <v>0</v>
      </c>
      <c r="BC602" s="162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2">
        <f>IF(S603="A",LOOKUP(S603,Sheet3!F$2:F$9,Sheet3!H$2:H$9)*(AN603+AJ603+0.5)*G603*IF(L603=1,2,IF(L603=2,1,0)),0)</f>
        <v>0</v>
      </c>
      <c r="BC603" s="162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2">
        <f>IF(S604="A",LOOKUP(S604,Sheet3!F$2:F$9,Sheet3!H$2:H$9)*(AN604+AJ604+0.5)*G604*IF(L604=1,2,IF(L604=2,1,0)),0)</f>
        <v>0</v>
      </c>
      <c r="BC604" s="162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2">
        <f>IF(S605="A",LOOKUP(S605,Sheet3!F$2:F$9,Sheet3!H$2:H$9)*(AN605+AJ605+0.5)*G605*IF(L605=1,2,IF(L605=2,1,0)),0)</f>
        <v>0</v>
      </c>
      <c r="BC605" s="162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2">
        <f>IF(S606="A",LOOKUP(S606,Sheet3!F$2:F$9,Sheet3!H$2:H$9)*(AN606+AJ606+0.5)*G606*IF(L606=1,2,IF(L606=2,1,0)),0)</f>
        <v>0</v>
      </c>
      <c r="BC606" s="162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2">
        <f>IF(S607="A",LOOKUP(S607,Sheet3!F$2:F$9,Sheet3!H$2:H$9)*(AN607+AJ607+0.5)*G607*IF(L607=1,2,IF(L607=2,1,0)),0)</f>
        <v>0</v>
      </c>
      <c r="BC607" s="162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2">
        <f>IF(S608="A",LOOKUP(S608,Sheet3!F$2:F$9,Sheet3!H$2:H$9)*(AN608+AJ608+0.5)*G608*IF(L608=1,2,IF(L608=2,1,0)),0)</f>
        <v>0</v>
      </c>
      <c r="BC608" s="162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2">
        <f>IF(S609="A",LOOKUP(S609,Sheet3!F$2:F$9,Sheet3!H$2:H$9)*(AN609+AJ609+0.5)*G609*IF(L609=1,2,IF(L609=2,1,0)),0)</f>
        <v>0</v>
      </c>
      <c r="BC609" s="162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2">
        <f>IF(S610="A",LOOKUP(S610,Sheet3!F$2:F$9,Sheet3!H$2:H$9)*(AN610+AJ610+0.5)*G610*IF(L610=1,2,IF(L610=2,1,0)),0)</f>
        <v>0</v>
      </c>
      <c r="BC610" s="162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2">
        <f>IF(S611="A",LOOKUP(S611,Sheet3!F$2:F$9,Sheet3!H$2:H$9)*(AN611+AJ611+0.5)*G611*IF(L611=1,2,IF(L611=2,1,0)),0)</f>
        <v>0</v>
      </c>
      <c r="BC611" s="162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2">
        <f>IF(S612="A",LOOKUP(S612,Sheet3!F$2:F$9,Sheet3!H$2:H$9)*(AN612+AJ612+0.5)*G612*IF(L612=1,2,IF(L612=2,1,0)),0)</f>
        <v>0</v>
      </c>
      <c r="BC612" s="162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2">
        <f>IF(S613="A",LOOKUP(S613,Sheet3!F$2:F$9,Sheet3!H$2:H$9)*(AN613+AJ613+0.5)*G613*IF(L613=1,2,IF(L613=2,1,0)),0)</f>
        <v>0</v>
      </c>
      <c r="BC613" s="162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2">
        <f>IF(S614="A",LOOKUP(S614,Sheet3!F$2:F$9,Sheet3!H$2:H$9)*(AN614+AJ614+0.5)*G614*IF(L614=1,2,IF(L614=2,1,0)),0)</f>
        <v>0</v>
      </c>
      <c r="BC614" s="162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2">
        <f>IF(S615="A",LOOKUP(S615,Sheet3!F$2:F$9,Sheet3!H$2:H$9)*(AN615+AJ615+0.5)*G615*IF(L615=1,2,IF(L615=2,1,0)),0)</f>
        <v>0</v>
      </c>
      <c r="BC615" s="162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2">
        <f>IF(S616="A",LOOKUP(S616,Sheet3!F$2:F$9,Sheet3!H$2:H$9)*(AN616+AJ616+0.5)*G616*IF(L616=1,2,IF(L616=2,1,0)),0)</f>
        <v>0</v>
      </c>
      <c r="BC616" s="162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2">
        <f>IF(S617="A",LOOKUP(S617,Sheet3!F$2:F$9,Sheet3!H$2:H$9)*(AN617+AJ617+0.5)*G617*IF(L617=1,2,IF(L617=2,1,0)),0)</f>
        <v>0</v>
      </c>
      <c r="BC617" s="162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2">
        <f>IF(S618="A",LOOKUP(S618,Sheet3!F$2:F$9,Sheet3!H$2:H$9)*(AN618+AJ618+0.5)*G618*IF(L618=1,2,IF(L618=2,1,0)),0)</f>
        <v>0</v>
      </c>
      <c r="BC618" s="162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2">
        <f>IF(S619="A",LOOKUP(S619,Sheet3!F$2:F$9,Sheet3!H$2:H$9)*(AN619+AJ619+0.5)*G619*IF(L619=1,2,IF(L619=2,1,0)),0)</f>
        <v>0</v>
      </c>
      <c r="BC619" s="162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2">
        <f>IF(S620="A",LOOKUP(S620,Sheet3!F$2:F$9,Sheet3!H$2:H$9)*(AN620+AJ620+0.5)*G620*IF(L620=1,2,IF(L620=2,1,0)),0)</f>
        <v>0</v>
      </c>
      <c r="BC620" s="162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2">
        <f>IF(S621="A",LOOKUP(S621,Sheet3!F$2:F$9,Sheet3!H$2:H$9)*(AN621+AJ621+0.5)*G621*IF(L621=1,2,IF(L621=2,1,0)),0)</f>
        <v>0</v>
      </c>
      <c r="BC621" s="162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2">
        <f>IF(S622="A",LOOKUP(S622,Sheet3!F$2:F$9,Sheet3!H$2:H$9)*(AN622+AJ622+0.5)*G622*IF(L622=1,2,IF(L622=2,1,0)),0)</f>
        <v>0</v>
      </c>
      <c r="BC622" s="162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2">
        <f>IF(S623="A",LOOKUP(S623,Sheet3!F$2:F$9,Sheet3!H$2:H$9)*(AN623+AJ623+0.5)*G623*IF(L623=1,2,IF(L623=2,1,0)),0)</f>
        <v>0</v>
      </c>
      <c r="BC623" s="162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2">
        <f>IF(S624="A",LOOKUP(S624,Sheet3!F$2:F$9,Sheet3!H$2:H$9)*(AN624+AJ624+0.5)*G624*IF(L624=1,2,IF(L624=2,1,0)),0)</f>
        <v>0</v>
      </c>
      <c r="BC624" s="162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2">
        <f>IF(S625="A",LOOKUP(S625,Sheet3!F$2:F$9,Sheet3!H$2:H$9)*(AN625+AJ625+0.5)*G625*IF(L625=1,2,IF(L625=2,1,0)),0)</f>
        <v>0</v>
      </c>
      <c r="BC625" s="162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2">
        <f>IF(S626="A",LOOKUP(S626,Sheet3!F$2:F$9,Sheet3!H$2:H$9)*(AN626+AJ626+0.5)*G626*IF(L626=1,2,IF(L626=2,1,0)),0)</f>
        <v>0</v>
      </c>
      <c r="BC626" s="162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2">
        <f>IF(S627="A",LOOKUP(S627,Sheet3!F$2:F$9,Sheet3!H$2:H$9)*(AN627+AJ627+0.5)*G627*IF(L627=1,2,IF(L627=2,1,0)),0)</f>
        <v>0</v>
      </c>
      <c r="BC627" s="162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2">
        <f>IF(S628="A",LOOKUP(S628,Sheet3!F$2:F$9,Sheet3!H$2:H$9)*(AN628+AJ628+0.5)*G628*IF(L628=1,2,IF(L628=2,1,0)),0)</f>
        <v>0</v>
      </c>
      <c r="BC628" s="162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2">
        <f>IF(S629="A",LOOKUP(S629,Sheet3!F$2:F$9,Sheet3!H$2:H$9)*(AN629+AJ629+0.5)*G629*IF(L629=1,2,IF(L629=2,1,0)),0)</f>
        <v>0</v>
      </c>
      <c r="BC629" s="162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2">
        <f>IF(S630="A",LOOKUP(S630,Sheet3!F$2:F$9,Sheet3!H$2:H$9)*(AN630+AJ630+0.5)*G630*IF(L630=1,2,IF(L630=2,1,0)),0)</f>
        <v>0</v>
      </c>
      <c r="BC630" s="162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2">
        <f>IF(S631="A",LOOKUP(S631,Sheet3!F$2:F$9,Sheet3!H$2:H$9)*(AN631+AJ631+0.5)*G631*IF(L631=1,2,IF(L631=2,1,0)),0)</f>
        <v>0</v>
      </c>
      <c r="BC631" s="162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2">
        <f>IF(S632="A",LOOKUP(S632,Sheet3!F$2:F$9,Sheet3!H$2:H$9)*(AN632+AJ632+0.5)*G632*IF(L632=1,2,IF(L632=2,1,0)),0)</f>
        <v>0</v>
      </c>
      <c r="BC632" s="162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2">
        <f>IF(S633="A",LOOKUP(S633,Sheet3!F$2:F$9,Sheet3!H$2:H$9)*(AN633+AJ633+0.5)*G633*IF(L633=1,2,IF(L633=2,1,0)),0)</f>
        <v>0</v>
      </c>
      <c r="BC633" s="162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2">
        <f>IF(S634="A",LOOKUP(S634,Sheet3!F$2:F$9,Sheet3!H$2:H$9)*(AN634+AJ634+0.5)*G634*IF(L634=1,2,IF(L634=2,1,0)),0)</f>
        <v>0</v>
      </c>
      <c r="BC634" s="162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2">
        <f>IF(S635="A",LOOKUP(S635,Sheet3!F$2:F$9,Sheet3!H$2:H$9)*(AN635+AJ635+0.5)*G635*IF(L635=1,2,IF(L635=2,1,0)),0)</f>
        <v>0</v>
      </c>
      <c r="BC635" s="162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2">
        <f>IF(S636="A",LOOKUP(S636,Sheet3!F$2:F$9,Sheet3!H$2:H$9)*(AN636+AJ636+0.5)*G636*IF(L636=1,2,IF(L636=2,1,0)),0)</f>
        <v>0</v>
      </c>
      <c r="BC636" s="162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2">
        <f>IF(S637="A",LOOKUP(S637,Sheet3!F$2:F$9,Sheet3!H$2:H$9)*(AN637+AJ637+0.5)*G637*IF(L637=1,2,IF(L637=2,1,0)),0)</f>
        <v>0</v>
      </c>
      <c r="BC637" s="162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2">
        <f>IF(S638="A",LOOKUP(S638,Sheet3!F$2:F$9,Sheet3!H$2:H$9)*(AN638+AJ638+0.5)*G638*IF(L638=1,2,IF(L638=2,1,0)),0)</f>
        <v>0</v>
      </c>
      <c r="BC638" s="162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2">
        <f>IF(S639="A",LOOKUP(S639,Sheet3!F$2:F$9,Sheet3!H$2:H$9)*(AN639+AJ639+0.5)*G639*IF(L639=1,2,IF(L639=2,1,0)),0)</f>
        <v>0</v>
      </c>
      <c r="BC639" s="162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2">
        <f>IF(S640="A",LOOKUP(S640,Sheet3!F$2:F$9,Sheet3!H$2:H$9)*(AN640+AJ640+0.5)*G640*IF(L640=1,2,IF(L640=2,1,0)),0)</f>
        <v>0</v>
      </c>
      <c r="BC640" s="162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2">
        <f>IF(S641="A",LOOKUP(S641,Sheet3!F$2:F$9,Sheet3!H$2:H$9)*(AN641+AJ641+0.5)*G641*IF(L641=1,2,IF(L641=2,1,0)),0)</f>
        <v>0</v>
      </c>
      <c r="BC641" s="162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2">
        <f>IF(S642="A",LOOKUP(S642,Sheet3!F$2:F$9,Sheet3!H$2:H$9)*(AN642+AJ642+0.5)*G642*IF(L642=1,2,IF(L642=2,1,0)),0)</f>
        <v>0</v>
      </c>
      <c r="BC642" s="162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2">
        <f>IF(S643="A",LOOKUP(S643,Sheet3!F$2:F$9,Sheet3!H$2:H$9)*(AN643+AJ643+0.5)*G643*IF(L643=1,2,IF(L643=2,1,0)),0)</f>
        <v>0</v>
      </c>
      <c r="BC643" s="162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2">
        <f>IF(S644="A",LOOKUP(S644,Sheet3!F$2:F$9,Sheet3!H$2:H$9)*(AN644+AJ644+0.5)*G644*IF(L644=1,2,IF(L644=2,1,0)),0)</f>
        <v>0</v>
      </c>
      <c r="BC644" s="162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2">
        <f>IF(S645="A",LOOKUP(S645,Sheet3!F$2:F$9,Sheet3!H$2:H$9)*(AN645+AJ645+0.5)*G645*IF(L645=1,2,IF(L645=2,1,0)),0)</f>
        <v>0</v>
      </c>
      <c r="BC645" s="162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2">
        <f>IF(S646="A",LOOKUP(S646,Sheet3!F$2:F$9,Sheet3!H$2:H$9)*(AN646+AJ646+0.5)*G646*IF(L646=1,2,IF(L646=2,1,0)),0)</f>
        <v>0</v>
      </c>
      <c r="BC646" s="162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2">
        <f>IF(S647="A",LOOKUP(S647,Sheet3!F$2:F$9,Sheet3!H$2:H$9)*(AN647+AJ647+0.5)*G647*IF(L647=1,2,IF(L647=2,1,0)),0)</f>
        <v>0</v>
      </c>
      <c r="BC647" s="162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2">
        <f>IF(S648="A",LOOKUP(S648,Sheet3!F$2:F$9,Sheet3!H$2:H$9)*(AN648+AJ648+0.5)*G648*IF(L648=1,2,IF(L648=2,1,0)),0)</f>
        <v>0</v>
      </c>
      <c r="BC648" s="162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2">
        <f>IF(S649="A",LOOKUP(S649,Sheet3!F$2:F$9,Sheet3!H$2:H$9)*(AN649+AJ649+0.5)*G649*IF(L649=1,2,IF(L649=2,1,0)),0)</f>
        <v>0</v>
      </c>
      <c r="BC649" s="162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2">
        <f>IF(S650="A",LOOKUP(S650,Sheet3!F$2:F$9,Sheet3!H$2:H$9)*(AN650+AJ650+0.5)*G650*IF(L650=1,2,IF(L650=2,1,0)),0)</f>
        <v>0</v>
      </c>
      <c r="BC650" s="162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2">
        <f>IF(S651="A",LOOKUP(S651,Sheet3!F$2:F$9,Sheet3!H$2:H$9)*(AN651+AJ651+0.5)*G651*IF(L651=1,2,IF(L651=2,1,0)),0)</f>
        <v>0</v>
      </c>
      <c r="BC651" s="162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2">
        <f>IF(S652="A",LOOKUP(S652,Sheet3!F$2:F$9,Sheet3!H$2:H$9)*(AN652+AJ652+0.5)*G652*IF(L652=1,2,IF(L652=2,1,0)),0)</f>
        <v>0</v>
      </c>
      <c r="BC652" s="162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2">
        <f>IF(S653="A",LOOKUP(S653,Sheet3!F$2:F$9,Sheet3!H$2:H$9)*(AN653+AJ653+0.5)*G653*IF(L653=1,2,IF(L653=2,1,0)),0)</f>
        <v>0</v>
      </c>
      <c r="BC653" s="162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2">
        <f>IF(S654="A",LOOKUP(S654,Sheet3!F$2:F$9,Sheet3!H$2:H$9)*(AN654+AJ654+0.5)*G654*IF(L654=1,2,IF(L654=2,1,0)),0)</f>
        <v>0</v>
      </c>
      <c r="BC654" s="162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2">
        <f>IF(S655="A",LOOKUP(S655,Sheet3!F$2:F$9,Sheet3!H$2:H$9)*(AN655+AJ655+0.5)*G655*IF(L655=1,2,IF(L655=2,1,0)),0)</f>
        <v>0</v>
      </c>
      <c r="BC655" s="162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2">
        <f>IF(S656="A",LOOKUP(S656,Sheet3!F$2:F$9,Sheet3!H$2:H$9)*(AN656+AJ656+0.5)*G656*IF(L656=1,2,IF(L656=2,1,0)),0)</f>
        <v>0</v>
      </c>
      <c r="BC656" s="162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2">
        <f>IF(S657="A",LOOKUP(S657,Sheet3!F$2:F$9,Sheet3!H$2:H$9)*(AN657+AJ657+0.5)*G657*IF(L657=1,2,IF(L657=2,1,0)),0)</f>
        <v>0</v>
      </c>
      <c r="BC657" s="162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2">
        <f>IF(S658="A",LOOKUP(S658,Sheet3!F$2:F$9,Sheet3!H$2:H$9)*(AN658+AJ658+0.5)*G658*IF(L658=1,2,IF(L658=2,1,0)),0)</f>
        <v>0</v>
      </c>
      <c r="BC658" s="162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2">
        <f>IF(S659="A",LOOKUP(S659,Sheet3!F$2:F$9,Sheet3!H$2:H$9)*(AN659+AJ659+0.5)*G659*IF(L659=1,2,IF(L659=2,1,0)),0)</f>
        <v>0</v>
      </c>
      <c r="BC659" s="162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2">
        <f>IF(S660="A",LOOKUP(S660,Sheet3!F$2:F$9,Sheet3!H$2:H$9)*(AN660+AJ660+0.5)*G660*IF(L660=1,2,IF(L660=2,1,0)),0)</f>
        <v>0</v>
      </c>
      <c r="BC660" s="162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2">
        <f>IF(S661="A",LOOKUP(S661,Sheet3!F$2:F$9,Sheet3!H$2:H$9)*(AN661+AJ661+0.5)*G661*IF(L661=1,2,IF(L661=2,1,0)),0)</f>
        <v>0</v>
      </c>
      <c r="BC661" s="162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2">
        <f>IF(S662="A",LOOKUP(S662,Sheet3!F$2:F$9,Sheet3!H$2:H$9)*(AN662+AJ662+0.5)*G662*IF(L662=1,2,IF(L662=2,1,0)),0)</f>
        <v>0</v>
      </c>
      <c r="BC662" s="162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2">
        <f>IF(S663="A",LOOKUP(S663,Sheet3!F$2:F$9,Sheet3!H$2:H$9)*(AN663+AJ663+0.5)*G663*IF(L663=1,2,IF(L663=2,1,0)),0)</f>
        <v>0</v>
      </c>
      <c r="BC663" s="162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2">
        <f>IF(S664="A",LOOKUP(S664,Sheet3!F$2:F$9,Sheet3!H$2:H$9)*(AN664+AJ664+0.5)*G664*IF(L664=1,2,IF(L664=2,1,0)),0)</f>
        <v>0</v>
      </c>
      <c r="BC664" s="162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2">
        <f>IF(S665="A",LOOKUP(S665,Sheet3!F$2:F$9,Sheet3!H$2:H$9)*(AN665+AJ665+0.5)*G665*IF(L665=1,2,IF(L665=2,1,0)),0)</f>
        <v>0</v>
      </c>
      <c r="BC665" s="162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2">
        <f>IF(S666="A",LOOKUP(S666,Sheet3!F$2:F$9,Sheet3!H$2:H$9)*(AN666+AJ666+0.5)*G666*IF(L666=1,2,IF(L666=2,1,0)),0)</f>
        <v>0</v>
      </c>
      <c r="BC666" s="162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2">
        <f>IF(S667="A",LOOKUP(S667,Sheet3!F$2:F$9,Sheet3!H$2:H$9)*(AN667+AJ667+0.5)*G667*IF(L667=1,2,IF(L667=2,1,0)),0)</f>
        <v>0</v>
      </c>
      <c r="BC667" s="162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2">
        <f>IF(S668="A",LOOKUP(S668,Sheet3!F$2:F$9,Sheet3!H$2:H$9)*(AN668+AJ668+0.5)*G668*IF(L668=1,2,IF(L668=2,1,0)),0)</f>
        <v>0</v>
      </c>
      <c r="BC668" s="162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2">
        <f>IF(S669="A",LOOKUP(S669,Sheet3!F$2:F$9,Sheet3!H$2:H$9)*(AN669+AJ669+0.5)*G669*IF(L669=1,2,IF(L669=2,1,0)),0)</f>
        <v>0</v>
      </c>
      <c r="BC669" s="162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2">
        <f>IF(S670="A",LOOKUP(S670,Sheet3!F$2:F$9,Sheet3!H$2:H$9)*(AN670+AJ670+0.5)*G670*IF(L670=1,2,IF(L670=2,1,0)),0)</f>
        <v>0</v>
      </c>
      <c r="BC670" s="162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2">
        <f>IF(S671="A",LOOKUP(S671,Sheet3!F$2:F$9,Sheet3!H$2:H$9)*(AN671+AJ671+0.5)*G671*IF(L671=1,2,IF(L671=2,1,0)),0)</f>
        <v>0</v>
      </c>
      <c r="BC671" s="162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2">
        <f>IF(S672="A",LOOKUP(S672,Sheet3!F$2:F$9,Sheet3!H$2:H$9)*(AN672+AJ672+0.5)*G672*IF(L672=1,2,IF(L672=2,1,0)),0)</f>
        <v>0</v>
      </c>
      <c r="BC672" s="162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2">
        <f>IF(S673="A",LOOKUP(S673,Sheet3!F$2:F$9,Sheet3!H$2:H$9)*(AN673+AJ673+0.5)*G673*IF(L673=1,2,IF(L673=2,1,0)),0)</f>
        <v>0</v>
      </c>
      <c r="BC673" s="162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2">
        <f>IF(S674="A",LOOKUP(S674,Sheet3!F$2:F$9,Sheet3!H$2:H$9)*(AN674+AJ674+0.5)*G674*IF(L674=1,2,IF(L674=2,1,0)),0)</f>
        <v>0</v>
      </c>
      <c r="BC674" s="162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2">
        <f>IF(S675="A",LOOKUP(S675,Sheet3!F$2:F$9,Sheet3!H$2:H$9)*(AN675+AJ675+0.5)*G675*IF(L675=1,2,IF(L675=2,1,0)),0)</f>
        <v>0</v>
      </c>
      <c r="BC675" s="162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2">
        <f>IF(S676="A",LOOKUP(S676,Sheet3!F$2:F$9,Sheet3!H$2:H$9)*(AN676+AJ676+0.5)*G676*IF(L676=1,2,IF(L676=2,1,0)),0)</f>
        <v>0</v>
      </c>
      <c r="BC676" s="162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2">
        <f>IF(S677="A",LOOKUP(S677,Sheet3!F$2:F$9,Sheet3!H$2:H$9)*(AN677+AJ677+0.5)*G677*IF(L677=1,2,IF(L677=2,1,0)),0)</f>
        <v>0</v>
      </c>
      <c r="BC677" s="162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2">
        <f>IF(S678="A",LOOKUP(S678,Sheet3!F$2:F$9,Sheet3!H$2:H$9)*(AN678+AJ678+0.5)*G678*IF(L678=1,2,IF(L678=2,1,0)),0)</f>
        <v>0</v>
      </c>
      <c r="BC678" s="162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2">
        <f>IF(S679="A",LOOKUP(S679,Sheet3!F$2:F$9,Sheet3!H$2:H$9)*(AN679+AJ679+0.5)*G679*IF(L679=1,2,IF(L679=2,1,0)),0)</f>
        <v>0</v>
      </c>
      <c r="BC679" s="162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2">
        <f>IF(S680="A",LOOKUP(S680,Sheet3!F$2:F$9,Sheet3!H$2:H$9)*(AN680+AJ680+0.5)*G680*IF(L680=1,2,IF(L680=2,1,0)),0)</f>
        <v>0</v>
      </c>
      <c r="BC680" s="162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2">
        <f>IF(S681="A",LOOKUP(S681,Sheet3!F$2:F$9,Sheet3!H$2:H$9)*(AN681+AJ681+0.5)*G681*IF(L681=1,2,IF(L681=2,1,0)),0)</f>
        <v>0</v>
      </c>
      <c r="BC681" s="162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2">
        <f>IF(S682="A",LOOKUP(S682,Sheet3!F$2:F$9,Sheet3!H$2:H$9)*(AN682+AJ682+0.5)*G682*IF(L682=1,2,IF(L682=2,1,0)),0)</f>
        <v>0</v>
      </c>
      <c r="BC682" s="162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2">
        <f>IF(S683="A",LOOKUP(S683,Sheet3!F$2:F$9,Sheet3!H$2:H$9)*(AN683+AJ683+0.5)*G683*IF(L683=1,2,IF(L683=2,1,0)),0)</f>
        <v>0</v>
      </c>
      <c r="BC683" s="162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2">
        <f>IF(S684="A",LOOKUP(S684,Sheet3!F$2:F$9,Sheet3!H$2:H$9)*(AN684+AJ684+0.5)*G684*IF(L684=1,2,IF(L684=2,1,0)),0)</f>
        <v>0</v>
      </c>
      <c r="BC684" s="162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2">
        <f>IF(S685="A",LOOKUP(S685,Sheet3!F$2:F$9,Sheet3!H$2:H$9)*(AN685+AJ685+0.5)*G685*IF(L685=1,2,IF(L685=2,1,0)),0)</f>
        <v>0</v>
      </c>
      <c r="BC685" s="162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2">
        <f>IF(S686="A",LOOKUP(S686,Sheet3!F$2:F$9,Sheet3!H$2:H$9)*(AN686+AJ686+0.5)*G686*IF(L686=1,2,IF(L686=2,1,0)),0)</f>
        <v>0</v>
      </c>
      <c r="BC686" s="162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2">
        <f>IF(S687="A",LOOKUP(S687,Sheet3!F$2:F$9,Sheet3!H$2:H$9)*(AN687+AJ687+0.5)*G687*IF(L687=1,2,IF(L687=2,1,0)),0)</f>
        <v>0</v>
      </c>
      <c r="BC687" s="162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2">
        <f>IF(S688="A",LOOKUP(S688,Sheet3!F$2:F$9,Sheet3!H$2:H$9)*(AN688+AJ688+0.5)*G688*IF(L688=1,2,IF(L688=2,1,0)),0)</f>
        <v>0</v>
      </c>
      <c r="BC688" s="162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2">
        <f>IF(S689="A",LOOKUP(S689,Sheet3!F$2:F$9,Sheet3!H$2:H$9)*(AN689+AJ689+0.5)*G689*IF(L689=1,2,IF(L689=2,1,0)),0)</f>
        <v>0</v>
      </c>
      <c r="BC689" s="162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2">
        <f>IF(S690="A",LOOKUP(S690,Sheet3!F$2:F$9,Sheet3!H$2:H$9)*(AN690+AJ690+0.5)*G690*IF(L690=1,2,IF(L690=2,1,0)),0)</f>
        <v>0</v>
      </c>
      <c r="BC690" s="162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2">
        <f>IF(S691="A",LOOKUP(S691,Sheet3!F$2:F$9,Sheet3!H$2:H$9)*(AN691+AJ691+0.5)*G691*IF(L691=1,2,IF(L691=2,1,0)),0)</f>
        <v>0</v>
      </c>
      <c r="BC691" s="162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2">
        <f>IF(S692="A",LOOKUP(S692,Sheet3!F$2:F$9,Sheet3!H$2:H$9)*(AN692+AJ692+0.5)*G692*IF(L692=1,2,IF(L692=2,1,0)),0)</f>
        <v>0</v>
      </c>
      <c r="BC692" s="162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2">
        <f>IF(S693="A",LOOKUP(S693,Sheet3!F$2:F$9,Sheet3!H$2:H$9)*(AN693+AJ693+0.5)*G693*IF(L693=1,2,IF(L693=2,1,0)),0)</f>
        <v>0</v>
      </c>
      <c r="BC693" s="162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2">
        <f>IF(S694="A",LOOKUP(S694,Sheet3!F$2:F$9,Sheet3!H$2:H$9)*(AN694+AJ694+0.5)*G694*IF(L694=1,2,IF(L694=2,1,0)),0)</f>
        <v>0</v>
      </c>
      <c r="BC694" s="162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2">
        <f>IF(S695="A",LOOKUP(S695,Sheet3!F$2:F$9,Sheet3!H$2:H$9)*(AN695+AJ695+0.5)*G695*IF(L695=1,2,IF(L695=2,1,0)),0)</f>
        <v>0</v>
      </c>
      <c r="BC695" s="162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2">
        <f>IF(S696="A",LOOKUP(S696,Sheet3!F$2:F$9,Sheet3!H$2:H$9)*(AN696+AJ696+0.5)*G696*IF(L696=1,2,IF(L696=2,1,0)),0)</f>
        <v>0</v>
      </c>
      <c r="BC696" s="162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2">
        <f>IF(S697="A",LOOKUP(S697,Sheet3!F$2:F$9,Sheet3!H$2:H$9)*(AN697+AJ697+0.5)*G697*IF(L697=1,2,IF(L697=2,1,0)),0)</f>
        <v>0</v>
      </c>
      <c r="BC697" s="162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2">
        <f>IF(S698="A",LOOKUP(S698,Sheet3!F$2:F$9,Sheet3!H$2:H$9)*(AN698+AJ698+0.5)*G698*IF(L698=1,2,IF(L698=2,1,0)),0)</f>
        <v>0</v>
      </c>
      <c r="BC698" s="162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2">
        <f>IF(S699="A",LOOKUP(S699,Sheet3!F$2:F$9,Sheet3!H$2:H$9)*(AN699+AJ699+0.5)*G699*IF(L699=1,2,IF(L699=2,1,0)),0)</f>
        <v>0</v>
      </c>
      <c r="BC699" s="162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2">
        <f>IF(S700="A",LOOKUP(S700,Sheet3!F$2:F$9,Sheet3!H$2:H$9)*(AN700+AJ700+0.5)*G700*IF(L700=1,2,IF(L700=2,1,0)),0)</f>
        <v>0</v>
      </c>
      <c r="BC700" s="162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2">
        <f>IF(S701="A",LOOKUP(S701,Sheet3!F$2:F$9,Sheet3!H$2:H$9)*(AN701+AJ701+0.5)*G701*IF(L701=1,2,IF(L701=2,1,0)),0)</f>
        <v>0</v>
      </c>
      <c r="BC701" s="162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2">
        <f>IF(S702="A",LOOKUP(S702,Sheet3!F$2:F$9,Sheet3!H$2:H$9)*(AN702+AJ702+0.5)*G702*IF(L702=1,2,IF(L702=2,1,0)),0)</f>
        <v>0</v>
      </c>
      <c r="BC702" s="162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2">
        <f>IF(S703="A",LOOKUP(S703,Sheet3!F$2:F$9,Sheet3!H$2:H$9)*(AN703+AJ703+0.5)*G703*IF(L703=1,2,IF(L703=2,1,0)),0)</f>
        <v>0</v>
      </c>
      <c r="BC703" s="162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2">
        <f>IF(S704="A",LOOKUP(S704,Sheet3!F$2:F$9,Sheet3!H$2:H$9)*(AN704+AJ704+0.5)*G704*IF(L704=1,2,IF(L704=2,1,0)),0)</f>
        <v>0</v>
      </c>
      <c r="BC704" s="162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2">
        <f>IF(S705="A",LOOKUP(S705,Sheet3!F$2:F$9,Sheet3!H$2:H$9)*(AN705+AJ705+0.5)*G705*IF(L705=1,2,IF(L705=2,1,0)),0)</f>
        <v>0</v>
      </c>
      <c r="BC705" s="162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2">
        <f>IF(S706="A",LOOKUP(S706,Sheet3!F$2:F$9,Sheet3!H$2:H$9)*(AN706+AJ706+0.5)*G706*IF(L706=1,2,IF(L706=2,1,0)),0)</f>
        <v>0</v>
      </c>
      <c r="BC706" s="162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2">
        <f>IF(S707="A",LOOKUP(S707,Sheet3!F$2:F$9,Sheet3!H$2:H$9)*(AN707+AJ707+0.5)*G707*IF(L707=1,2,IF(L707=2,1,0)),0)</f>
        <v>0</v>
      </c>
      <c r="BC707" s="162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2">
        <f>IF(S708="A",LOOKUP(S708,Sheet3!F$2:F$9,Sheet3!H$2:H$9)*(AN708+AJ708+0.5)*G708*IF(L708=1,2,IF(L708=2,1,0)),0)</f>
        <v>0</v>
      </c>
      <c r="BC708" s="162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2">
        <f>IF(S709="A",LOOKUP(S709,Sheet3!F$2:F$9,Sheet3!H$2:H$9)*(AN709+AJ709+0.5)*G709*IF(L709=1,2,IF(L709=2,1,0)),0)</f>
        <v>0</v>
      </c>
      <c r="BC709" s="162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2">
        <f>IF(S710="A",LOOKUP(S710,Sheet3!F$2:F$9,Sheet3!H$2:H$9)*(AN710+AJ710+0.5)*G710*IF(L710=1,2,IF(L710=2,1,0)),0)</f>
        <v>0</v>
      </c>
      <c r="BC710" s="162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2">
        <f>IF(S711="A",LOOKUP(S711,Sheet3!F$2:F$9,Sheet3!H$2:H$9)*(AN711+AJ711+0.5)*G711*IF(L711=1,2,IF(L711=2,1,0)),0)</f>
        <v>0</v>
      </c>
      <c r="BC711" s="162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2">
        <f>IF(S712="A",LOOKUP(S712,Sheet3!F$2:F$9,Sheet3!H$2:H$9)*(AN712+AJ712+0.5)*G712*IF(L712=1,2,IF(L712=2,1,0)),0)</f>
        <v>0</v>
      </c>
      <c r="BC712" s="162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2">
        <f>IF(S713="A",LOOKUP(S713,Sheet3!F$2:F$9,Sheet3!H$2:H$9)*(AN713+AJ713+0.5)*G713*IF(L713=1,2,IF(L713=2,1,0)),0)</f>
        <v>0</v>
      </c>
      <c r="BC713" s="162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2">
        <f>IF(S714="A",LOOKUP(S714,Sheet3!F$2:F$9,Sheet3!H$2:H$9)*(AN714+AJ714+0.5)*G714*IF(L714=1,2,IF(L714=2,1,0)),0)</f>
        <v>0</v>
      </c>
      <c r="BC714" s="162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2">
        <f>IF(S715="A",LOOKUP(S715,Sheet3!F$2:F$9,Sheet3!H$2:H$9)*(AN715+AJ715+0.5)*G715*IF(L715=1,2,IF(L715=2,1,0)),0)</f>
        <v>0</v>
      </c>
      <c r="BC715" s="162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2">
        <f>IF(S716="A",LOOKUP(S716,Sheet3!F$2:F$9,Sheet3!H$2:H$9)*(AN716+AJ716+0.5)*G716*IF(L716=1,2,IF(L716=2,1,0)),0)</f>
        <v>0</v>
      </c>
      <c r="BC716" s="162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2">
        <f>IF(S717="A",LOOKUP(S717,Sheet3!F$2:F$9,Sheet3!H$2:H$9)*(AN717+AJ717+0.5)*G717*IF(L717=1,2,IF(L717=2,1,0)),0)</f>
        <v>0</v>
      </c>
      <c r="BC717" s="162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2">
        <f>IF(S718="A",LOOKUP(S718,Sheet3!F$2:F$9,Sheet3!H$2:H$9)*(AN718+AJ718+0.5)*G718*IF(L718=1,2,IF(L718=2,1,0)),0)</f>
        <v>0</v>
      </c>
      <c r="BC718" s="162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2">
        <f>IF(S719="A",LOOKUP(S719,Sheet3!F$2:F$9,Sheet3!H$2:H$9)*(AN719+AJ719+0.5)*G719*IF(L719=1,2,IF(L719=2,1,0)),0)</f>
        <v>0</v>
      </c>
      <c r="BC719" s="162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2">
        <f>IF(S720="A",LOOKUP(S720,Sheet3!F$2:F$9,Sheet3!H$2:H$9)*(AN720+AJ720+0.5)*G720*IF(L720=1,2,IF(L720=2,1,0)),0)</f>
        <v>0</v>
      </c>
      <c r="BC720" s="162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2">
        <f>IF(S721="A",LOOKUP(S721,Sheet3!F$2:F$9,Sheet3!H$2:H$9)*(AN721+AJ721+0.5)*G721*IF(L721=1,2,IF(L721=2,1,0)),0)</f>
        <v>0</v>
      </c>
      <c r="BC721" s="162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2">
        <f>IF(S722="A",LOOKUP(S722,Sheet3!F$2:F$9,Sheet3!H$2:H$9)*(AN722+AJ722+0.5)*G722*IF(L722=1,2,IF(L722=2,1,0)),0)</f>
        <v>0</v>
      </c>
      <c r="BC722" s="162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2">
        <f>IF(S723="A",LOOKUP(S723,Sheet3!F$2:F$9,Sheet3!H$2:H$9)*(AN723+AJ723+0.5)*G723*IF(L723=1,2,IF(L723=2,1,0)),0)</f>
        <v>0</v>
      </c>
      <c r="BC723" s="162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2">
        <f>IF(S724="A",LOOKUP(S724,Sheet3!F$2:F$9,Sheet3!H$2:H$9)*(AN724+AJ724+0.5)*G724*IF(L724=1,2,IF(L724=2,1,0)),0)</f>
        <v>0</v>
      </c>
      <c r="BC724" s="162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2">
        <f>IF(S725="A",LOOKUP(S725,Sheet3!F$2:F$9,Sheet3!H$2:H$9)*(AN725+AJ725+0.5)*G725*IF(L725=1,2,IF(L725=2,1,0)),0)</f>
        <v>0</v>
      </c>
      <c r="BC725" s="162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2">
        <f>IF(S726="A",LOOKUP(S726,Sheet3!F$2:F$9,Sheet3!H$2:H$9)*(AN726+AJ726+0.5)*G726*IF(L726=1,2,IF(L726=2,1,0)),0)</f>
        <v>0</v>
      </c>
      <c r="BC726" s="162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2">
        <f>IF(S727="A",LOOKUP(S727,Sheet3!F$2:F$9,Sheet3!H$2:H$9)*(AN727+AJ727+0.5)*G727*IF(L727=1,2,IF(L727=2,1,0)),0)</f>
        <v>0</v>
      </c>
      <c r="BC727" s="162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2">
        <f>IF(S728="A",LOOKUP(S728,Sheet3!F$2:F$9,Sheet3!H$2:H$9)*(AN728+AJ728+0.5)*G728*IF(L728=1,2,IF(L728=2,1,0)),0)</f>
        <v>0</v>
      </c>
      <c r="BC728" s="162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2">
        <f>IF(S729="A",LOOKUP(S729,Sheet3!F$2:F$9,Sheet3!H$2:H$9)*(AN729+AJ729+0.5)*G729*IF(L729=1,2,IF(L729=2,1,0)),0)</f>
        <v>0</v>
      </c>
      <c r="BC729" s="162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2">
        <f>IF(S730="A",LOOKUP(S730,Sheet3!F$2:F$9,Sheet3!H$2:H$9)*(AN730+AJ730+0.5)*G730*IF(L730=1,2,IF(L730=2,1,0)),0)</f>
        <v>0</v>
      </c>
      <c r="BC730" s="162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2">
        <f>IF(S731="A",LOOKUP(S731,Sheet3!F$2:F$9,Sheet3!H$2:H$9)*(AN731+AJ731+0.5)*G731*IF(L731=1,2,IF(L731=2,1,0)),0)</f>
        <v>0</v>
      </c>
      <c r="BC731" s="162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2">
        <f>IF(S732="A",LOOKUP(S732,Sheet3!F$2:F$9,Sheet3!H$2:H$9)*(AN732+AJ732+0.5)*G732*IF(L732=1,2,IF(L732=2,1,0)),0)</f>
        <v>0</v>
      </c>
      <c r="BC732" s="162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2">
        <f>IF(S733="A",LOOKUP(S733,Sheet3!F$2:F$9,Sheet3!H$2:H$9)*(AN733+AJ733+0.5)*G733*IF(L733=1,2,IF(L733=2,1,0)),0)</f>
        <v>0</v>
      </c>
      <c r="BC733" s="162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2">
        <f>IF(S734="A",LOOKUP(S734,Sheet3!F$2:F$9,Sheet3!H$2:H$9)*(AN734+AJ734+0.5)*G734*IF(L734=1,2,IF(L734=2,1,0)),0)</f>
        <v>0</v>
      </c>
      <c r="BC734" s="162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2">
        <f>IF(S735="A",LOOKUP(S735,Sheet3!F$2:F$9,Sheet3!H$2:H$9)*(AN735+AJ735+0.5)*G735*IF(L735=1,2,IF(L735=2,1,0)),0)</f>
        <v>0</v>
      </c>
      <c r="BC735" s="162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2">
        <f>IF(S736="A",LOOKUP(S736,Sheet3!F$2:F$9,Sheet3!H$2:H$9)*(AN736+AJ736+0.5)*G736*IF(L736=1,2,IF(L736=2,1,0)),0)</f>
        <v>0</v>
      </c>
      <c r="BC736" s="162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2">
        <f>IF(S737="A",LOOKUP(S737,Sheet3!F$2:F$9,Sheet3!H$2:H$9)*(AN737+AJ737+0.5)*G737*IF(L737=1,2,IF(L737=2,1,0)),0)</f>
        <v>0</v>
      </c>
      <c r="BC737" s="162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2">
        <f>IF(S738="A",LOOKUP(S738,Sheet3!F$2:F$9,Sheet3!H$2:H$9)*(AN738+AJ738+0.5)*G738*IF(L738=1,2,IF(L738=2,1,0)),0)</f>
        <v>0</v>
      </c>
      <c r="BC738" s="162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2">
        <f>IF(S739="A",LOOKUP(S739,Sheet3!F$2:F$9,Sheet3!H$2:H$9)*(AN739+AJ739+0.5)*G739*IF(L739=1,2,IF(L739=2,1,0)),0)</f>
        <v>0</v>
      </c>
      <c r="BC739" s="162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2">
        <f>IF(S740="A",LOOKUP(S740,Sheet3!F$2:F$9,Sheet3!H$2:H$9)*(AN740+AJ740+0.5)*G740*IF(L740=1,2,IF(L740=2,1,0)),0)</f>
        <v>0</v>
      </c>
      <c r="BC740" s="162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2">
        <f>IF(S741="A",LOOKUP(S741,Sheet3!F$2:F$9,Sheet3!H$2:H$9)*(AN741+AJ741+0.5)*G741*IF(L741=1,2,IF(L741=2,1,0)),0)</f>
        <v>0</v>
      </c>
      <c r="BC741" s="162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2">
        <f>IF(S742="A",LOOKUP(S742,Sheet3!F$2:F$9,Sheet3!H$2:H$9)*(AN742+AJ742+0.5)*G742*IF(L742=1,2,IF(L742=2,1,0)),0)</f>
        <v>0</v>
      </c>
      <c r="BC742" s="162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2">
        <f>IF(S743="A",LOOKUP(S743,Sheet3!F$2:F$9,Sheet3!H$2:H$9)*(AN743+AJ743+0.5)*G743*IF(L743=1,2,IF(L743=2,1,0)),0)</f>
        <v>0</v>
      </c>
      <c r="BC743" s="162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2">
        <f>IF(S744="A",LOOKUP(S744,Sheet3!F$2:F$9,Sheet3!H$2:H$9)*(AN744+AJ744+0.5)*G744*IF(L744=1,2,IF(L744=2,1,0)),0)</f>
        <v>0</v>
      </c>
      <c r="BC744" s="162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2">
        <f>IF(S745="A",LOOKUP(S745,Sheet3!F$2:F$9,Sheet3!H$2:H$9)*(AN745+AJ745+0.5)*G745*IF(L745=1,2,IF(L745=2,1,0)),0)</f>
        <v>0</v>
      </c>
      <c r="BC745" s="162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2">
        <f>IF(S746="A",LOOKUP(S746,Sheet3!F$2:F$9,Sheet3!H$2:H$9)*(AN746+AJ746+0.5)*G746*IF(L746=1,2,IF(L746=2,1,0)),0)</f>
        <v>0</v>
      </c>
      <c r="BC746" s="162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2">
        <f>IF(S747="A",LOOKUP(S747,Sheet3!F$2:F$9,Sheet3!H$2:H$9)*(AN747+AJ747+0.5)*G747*IF(L747=1,2,IF(L747=2,1,0)),0)</f>
        <v>0</v>
      </c>
      <c r="BC747" s="162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2">
        <f>IF(S748="A",LOOKUP(S748,Sheet3!F$2:F$9,Sheet3!H$2:H$9)*(AN748+AJ748+0.5)*G748*IF(L748=1,2,IF(L748=2,1,0)),0)</f>
        <v>0</v>
      </c>
      <c r="BC748" s="162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2">
        <f>IF(S749="A",LOOKUP(S749,Sheet3!F$2:F$9,Sheet3!H$2:H$9)*(AN749+AJ749+0.5)*G749*IF(L749=1,2,IF(L749=2,1,0)),0)</f>
        <v>0</v>
      </c>
      <c r="BC749" s="162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2">
        <f>IF(S750="A",LOOKUP(S750,Sheet3!F$2:F$9,Sheet3!H$2:H$9)*(AN750+AJ750+0.5)*G750*IF(L750=1,2,IF(L750=2,1,0)),0)</f>
        <v>0</v>
      </c>
      <c r="BC750" s="162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2">
        <f>IF(S751="A",LOOKUP(S751,Sheet3!F$2:F$9,Sheet3!H$2:H$9)*(AN751+AJ751+0.5)*G751*IF(L751=1,2,IF(L751=2,1,0)),0)</f>
        <v>0</v>
      </c>
      <c r="BC751" s="162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2">
        <f>IF(S752="A",LOOKUP(S752,Sheet3!F$2:F$9,Sheet3!H$2:H$9)*(AN752+AJ752+0.5)*G752*IF(L752=1,2,IF(L752=2,1,0)),0)</f>
        <v>0</v>
      </c>
      <c r="BC752" s="162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2">
        <f>IF(S753="A",LOOKUP(S753,Sheet3!F$2:F$9,Sheet3!H$2:H$9)*(AN753+AJ753+0.5)*G753*IF(L753=1,2,IF(L753=2,1,0)),0)</f>
        <v>0</v>
      </c>
      <c r="BC753" s="162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2">
        <f>IF(S754="A",LOOKUP(S754,Sheet3!F$2:F$9,Sheet3!H$2:H$9)*(AN754+AJ754+0.5)*G754*IF(L754=1,2,IF(L754=2,1,0)),0)</f>
        <v>0</v>
      </c>
      <c r="BC754" s="162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2">
        <f>IF(S755="A",LOOKUP(S755,Sheet3!F$2:F$9,Sheet3!H$2:H$9)*(AN755+AJ755+0.5)*G755*IF(L755=1,2,IF(L755=2,1,0)),0)</f>
        <v>0</v>
      </c>
      <c r="BC755" s="162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2">
        <f>IF(S756="A",LOOKUP(S756,Sheet3!F$2:F$9,Sheet3!H$2:H$9)*(AN756+AJ756+0.5)*G756*IF(L756=1,2,IF(L756=2,1,0)),0)</f>
        <v>0</v>
      </c>
      <c r="BC756" s="162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2">
        <f>IF(S757="A",LOOKUP(S757,Sheet3!F$2:F$9,Sheet3!H$2:H$9)*(AN757+AJ757+0.5)*G757*IF(L757=1,2,IF(L757=2,1,0)),0)</f>
        <v>0</v>
      </c>
      <c r="BC757" s="162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2">
        <f>IF(S758="A",LOOKUP(S758,Sheet3!F$2:F$9,Sheet3!H$2:H$9)*(AN758+AJ758+0.5)*G758*IF(L758=1,2,IF(L758=2,1,0)),0)</f>
        <v>0</v>
      </c>
      <c r="BC758" s="162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2">
        <f>IF(S759="A",LOOKUP(S759,Sheet3!F$2:F$9,Sheet3!H$2:H$9)*(AN759+AJ759+0.5)*G759*IF(L759=1,2,IF(L759=2,1,0)),0)</f>
        <v>0</v>
      </c>
      <c r="BC759" s="162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2">
        <f>IF(S760="A",LOOKUP(S760,Sheet3!F$2:F$9,Sheet3!H$2:H$9)*(AN760+AJ760+0.5)*G760*IF(L760=1,2,IF(L760=2,1,0)),0)</f>
        <v>0</v>
      </c>
      <c r="BC760" s="162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2">
        <f>IF(S761="A",LOOKUP(S761,Sheet3!F$2:F$9,Sheet3!H$2:H$9)*(AN761+AJ761+0.5)*G761*IF(L761=1,2,IF(L761=2,1,0)),0)</f>
        <v>0</v>
      </c>
      <c r="BC761" s="162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2">
        <f>IF(S762="A",LOOKUP(S762,Sheet3!F$2:F$9,Sheet3!H$2:H$9)*(AN762+AJ762+0.5)*G762*IF(L762=1,2,IF(L762=2,1,0)),0)</f>
        <v>0</v>
      </c>
      <c r="BC762" s="162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2">
        <f>IF(S763="A",LOOKUP(S763,Sheet3!F$2:F$9,Sheet3!H$2:H$9)*(AN763+AJ763+0.5)*G763*IF(L763=1,2,IF(L763=2,1,0)),0)</f>
        <v>0</v>
      </c>
      <c r="BC763" s="162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2">
        <f>IF(S764="A",LOOKUP(S764,Sheet3!F$2:F$9,Sheet3!H$2:H$9)*(AN764+AJ764+0.5)*G764*IF(L764=1,2,IF(L764=2,1,0)),0)</f>
        <v>0</v>
      </c>
      <c r="BC764" s="162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2">
        <f>IF(S765="A",LOOKUP(S765,Sheet3!F$2:F$9,Sheet3!H$2:H$9)*(AN765+AJ765+0.5)*G765*IF(L765=1,2,IF(L765=2,1,0)),0)</f>
        <v>0</v>
      </c>
      <c r="BC765" s="162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2">
        <f>IF(S766="A",LOOKUP(S766,Sheet3!F$2:F$9,Sheet3!H$2:H$9)*(AN766+AJ766+0.5)*G766*IF(L766=1,2,IF(L766=2,1,0)),0)</f>
        <v>0</v>
      </c>
      <c r="BC766" s="162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2">
        <f>IF(S767="A",LOOKUP(S767,Sheet3!F$2:F$9,Sheet3!H$2:H$9)*(AN767+AJ767+0.5)*G767*IF(L767=1,2,IF(L767=2,1,0)),0)</f>
        <v>0</v>
      </c>
      <c r="BC767" s="162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2">
        <f>IF(S768="A",LOOKUP(S768,Sheet3!F$2:F$9,Sheet3!H$2:H$9)*(AN768+AJ768+0.5)*G768*IF(L768=1,2,IF(L768=2,1,0)),0)</f>
        <v>0</v>
      </c>
      <c r="BC768" s="162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2">
        <f>IF(S769="A",LOOKUP(S769,Sheet3!F$2:F$9,Sheet3!H$2:H$9)*(AN769+AJ769+0.5)*G769*IF(L769=1,2,IF(L769=2,1,0)),0)</f>
        <v>0</v>
      </c>
      <c r="BC769" s="162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2">
        <f>IF(S770="A",LOOKUP(S770,Sheet3!F$2:F$9,Sheet3!H$2:H$9)*(AN770+AJ770+0.5)*G770*IF(L770=1,2,IF(L770=2,1,0)),0)</f>
        <v>0</v>
      </c>
      <c r="BC770" s="162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2">
        <f>IF(S771="A",LOOKUP(S771,Sheet3!F$2:F$9,Sheet3!H$2:H$9)*(AN771+AJ771+0.5)*G771*IF(L771=1,2,IF(L771=2,1,0)),0)</f>
        <v>0</v>
      </c>
      <c r="BC771" s="162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2">
        <f>IF(S772="A",LOOKUP(S772,Sheet3!F$2:F$9,Sheet3!H$2:H$9)*(AN772+AJ772+0.5)*G772*IF(L772=1,2,IF(L772=2,1,0)),0)</f>
        <v>0</v>
      </c>
      <c r="BC772" s="162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2">
        <f>IF(S773="A",LOOKUP(S773,Sheet3!F$2:F$9,Sheet3!H$2:H$9)*(AN773+AJ773+0.5)*G773*IF(L773=1,2,IF(L773=2,1,0)),0)</f>
        <v>0</v>
      </c>
      <c r="BC773" s="162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2">
        <f>IF(S774="A",LOOKUP(S774,Sheet3!F$2:F$9,Sheet3!H$2:H$9)*(AN774+AJ774+0.5)*G774*IF(L774=1,2,IF(L774=2,1,0)),0)</f>
        <v>0</v>
      </c>
      <c r="BC774" s="162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2">
        <f>IF(S775="A",LOOKUP(S775,Sheet3!F$2:F$9,Sheet3!H$2:H$9)*(AN775+AJ775+0.5)*G775*IF(L775=1,2,IF(L775=2,1,0)),0)</f>
        <v>0</v>
      </c>
      <c r="BC775" s="162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2">
        <f>IF(S776="A",LOOKUP(S776,Sheet3!F$2:F$9,Sheet3!H$2:H$9)*(AN776+AJ776+0.5)*G776*IF(L776=1,2,IF(L776=2,1,0)),0)</f>
        <v>0</v>
      </c>
      <c r="BC776" s="162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2">
        <f>IF(S777="A",LOOKUP(S777,Sheet3!F$2:F$9,Sheet3!H$2:H$9)*(AN777+AJ777+0.5)*G777*IF(L777=1,2,IF(L777=2,1,0)),0)</f>
        <v>0</v>
      </c>
      <c r="BC777" s="162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2">
        <f>IF(S778="A",LOOKUP(S778,Sheet3!F$2:F$9,Sheet3!H$2:H$9)*(AN778+AJ778+0.5)*G778*IF(L778=1,2,IF(L778=2,1,0)),0)</f>
        <v>0</v>
      </c>
      <c r="BC778" s="162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2">
        <f>IF(S779="A",LOOKUP(S779,Sheet3!F$2:F$9,Sheet3!H$2:H$9)*(AN779+AJ779+0.5)*G779*IF(L779=1,2,IF(L779=2,1,0)),0)</f>
        <v>0</v>
      </c>
      <c r="BC779" s="162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2">
        <f>IF(S780="A",LOOKUP(S780,Sheet3!F$2:F$9,Sheet3!H$2:H$9)*(AN780+AJ780+0.5)*G780*IF(L780=1,2,IF(L780=2,1,0)),0)</f>
        <v>0</v>
      </c>
      <c r="BC780" s="162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2">
        <f>IF(S781="A",LOOKUP(S781,Sheet3!F$2:F$9,Sheet3!H$2:H$9)*(AN781+AJ781+0.5)*G781*IF(L781=1,2,IF(L781=2,1,0)),0)</f>
        <v>0</v>
      </c>
      <c r="BC781" s="162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2">
        <f>IF(S782="A",LOOKUP(S782,Sheet3!F$2:F$9,Sheet3!H$2:H$9)*(AN782+AJ782+0.5)*G782*IF(L782=1,2,IF(L782=2,1,0)),0)</f>
        <v>0</v>
      </c>
      <c r="BC782" s="162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2">
        <f>IF(S783="A",LOOKUP(S783,Sheet3!F$2:F$9,Sheet3!H$2:H$9)*(AN783+AJ783+0.5)*G783*IF(L783=1,2,IF(L783=2,1,0)),0)</f>
        <v>0</v>
      </c>
      <c r="BC783" s="162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2">
        <f>IF(S784="A",LOOKUP(S784,Sheet3!F$2:F$9,Sheet3!H$2:H$9)*(AN784+AJ784+0.5)*G784*IF(L784=1,2,IF(L784=2,1,0)),0)</f>
        <v>0</v>
      </c>
      <c r="BC784" s="162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2">
        <f>IF(S785="A",LOOKUP(S785,Sheet3!F$2:F$9,Sheet3!H$2:H$9)*(AN785+AJ785+0.5)*G785*IF(L785=1,2,IF(L785=2,1,0)),0)</f>
        <v>0</v>
      </c>
      <c r="BC785" s="162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2">
        <f>IF(S786="A",LOOKUP(S786,Sheet3!F$2:F$9,Sheet3!H$2:H$9)*(AN786+AJ786+0.5)*G786*IF(L786=1,2,IF(L786=2,1,0)),0)</f>
        <v>0</v>
      </c>
      <c r="BC786" s="162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2">
        <f>IF(S787="A",LOOKUP(S787,Sheet3!F$2:F$9,Sheet3!H$2:H$9)*(AN787+AJ787+0.5)*G787*IF(L787=1,2,IF(L787=2,1,0)),0)</f>
        <v>0</v>
      </c>
      <c r="BC787" s="162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2">
        <f>IF(S788="A",LOOKUP(S788,Sheet3!F$2:F$9,Sheet3!H$2:H$9)*(AN788+AJ788+0.5)*G788*IF(L788=1,2,IF(L788=2,1,0)),0)</f>
        <v>0</v>
      </c>
      <c r="BC788" s="162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2">
        <f>IF(S789="A",LOOKUP(S789,Sheet3!F$2:F$9,Sheet3!H$2:H$9)*(AN789+AJ789+0.5)*G789*IF(L789=1,2,IF(L789=2,1,0)),0)</f>
        <v>0</v>
      </c>
      <c r="BC789" s="162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2">
        <f>IF(S790="A",LOOKUP(S790,Sheet3!F$2:F$9,Sheet3!H$2:H$9)*(AN790+AJ790+0.5)*G790*IF(L790=1,2,IF(L790=2,1,0)),0)</f>
        <v>0</v>
      </c>
      <c r="BC790" s="162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2">
        <f>IF(S791="A",LOOKUP(S791,Sheet3!F$2:F$9,Sheet3!H$2:H$9)*(AN791+AJ791+0.5)*G791*IF(L791=1,2,IF(L791=2,1,0)),0)</f>
        <v>0</v>
      </c>
      <c r="BC791" s="162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2">
        <f>IF(S792="A",LOOKUP(S792,Sheet3!F$2:F$9,Sheet3!H$2:H$9)*(AN792+AJ792+0.5)*G792*IF(L792=1,2,IF(L792=2,1,0)),0)</f>
        <v>0</v>
      </c>
      <c r="BC792" s="162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2">
        <f>IF(S793="A",LOOKUP(S793,Sheet3!F$2:F$9,Sheet3!H$2:H$9)*(AN793+AJ793+0.5)*G793*IF(L793=1,2,IF(L793=2,1,0)),0)</f>
        <v>0</v>
      </c>
      <c r="BC793" s="162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2">
        <f>IF(S794="A",LOOKUP(S794,Sheet3!F$2:F$9,Sheet3!H$2:H$9)*(AN794+AJ794+0.5)*G794*IF(L794=1,2,IF(L794=2,1,0)),0)</f>
        <v>0</v>
      </c>
      <c r="BC794" s="162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2">
        <f>IF(S795="A",LOOKUP(S795,Sheet3!F$2:F$9,Sheet3!H$2:H$9)*(AN795+AJ795+0.5)*G795*IF(L795=1,2,IF(L795=2,1,0)),0)</f>
        <v>0</v>
      </c>
      <c r="BC795" s="162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2">
        <f>IF(S796="A",LOOKUP(S796,Sheet3!F$2:F$9,Sheet3!H$2:H$9)*(AN796+AJ796+0.5)*G796*IF(L796=1,2,IF(L796=2,1,0)),0)</f>
        <v>0</v>
      </c>
      <c r="BC796" s="162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2">
        <f>IF(S797="A",LOOKUP(S797,Sheet3!F$2:F$9,Sheet3!H$2:H$9)*(AN797+AJ797+0.5)*G797*IF(L797=1,2,IF(L797=2,1,0)),0)</f>
        <v>0</v>
      </c>
      <c r="BC797" s="162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2">
        <f>IF(S798="A",LOOKUP(S798,Sheet3!F$2:F$9,Sheet3!H$2:H$9)*(AN798+AJ798+0.5)*G798*IF(L798=1,2,IF(L798=2,1,0)),0)</f>
        <v>0</v>
      </c>
      <c r="BC798" s="162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2">
        <f>IF(S799="A",LOOKUP(S799,Sheet3!F$2:F$9,Sheet3!H$2:H$9)*(AN799+AJ799+0.5)*G799*IF(L799=1,2,IF(L799=2,1,0)),0)</f>
        <v>0</v>
      </c>
      <c r="BC799" s="162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2">
        <f>IF(S800="A",LOOKUP(S800,Sheet3!F$2:F$9,Sheet3!H$2:H$9)*(AN800+AJ800+0.5)*G800*IF(L800=1,2,IF(L800=2,1,0)),0)</f>
        <v>0</v>
      </c>
      <c r="BC800" s="162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2">
        <f>IF(S801="A",LOOKUP(S801,Sheet3!F$2:F$9,Sheet3!H$2:H$9)*(AN801+AJ801+0.5)*G801*IF(L801=1,2,IF(L801=2,1,0)),0)</f>
        <v>0</v>
      </c>
      <c r="BC801" s="162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2">
        <f>IF(S802="A",LOOKUP(S802,Sheet3!F$2:F$9,Sheet3!H$2:H$9)*(AN802+AJ802+0.5)*G802*IF(L802=1,2,IF(L802=2,1,0)),0)</f>
        <v>0</v>
      </c>
      <c r="BC802" s="162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2">
        <f>IF(S803="A",LOOKUP(S803,Sheet3!F$2:F$9,Sheet3!H$2:H$9)*(AN803+AJ803+0.5)*G803*IF(L803=1,2,IF(L803=2,1,0)),0)</f>
        <v>0</v>
      </c>
      <c r="BC803" s="162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2">
        <f>IF(S804="A",LOOKUP(S804,Sheet3!F$2:F$9,Sheet3!H$2:H$9)*(AN804+AJ804+0.5)*G804*IF(L804=1,2,IF(L804=2,1,0)),0)</f>
        <v>0</v>
      </c>
      <c r="BC804" s="162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2">
        <f>IF(S805="A",LOOKUP(S805,Sheet3!F$2:F$9,Sheet3!H$2:H$9)*(AN805+AJ805+0.5)*G805*IF(L805=1,2,IF(L805=2,1,0)),0)</f>
        <v>0</v>
      </c>
      <c r="BC805" s="162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2">
        <f>IF(S806="A",LOOKUP(S806,Sheet3!F$2:F$9,Sheet3!H$2:H$9)*(AN806+AJ806+0.5)*G806*IF(L806=1,2,IF(L806=2,1,0)),0)</f>
        <v>0</v>
      </c>
      <c r="BC806" s="162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2">
        <f>IF(S807="A",LOOKUP(S807,Sheet3!F$2:F$9,Sheet3!H$2:H$9)*(AN807+AJ807+0.5)*G807*IF(L807=1,2,IF(L807=2,1,0)),0)</f>
        <v>0</v>
      </c>
      <c r="BC807" s="162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2">
        <f>IF(S808="A",LOOKUP(S808,Sheet3!F$2:F$9,Sheet3!H$2:H$9)*(AN808+AJ808+0.5)*G808*IF(L808=1,2,IF(L808=2,1,0)),0)</f>
        <v>0</v>
      </c>
      <c r="BC808" s="162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2">
        <f>IF(S809="A",LOOKUP(S809,Sheet3!F$2:F$9,Sheet3!H$2:H$9)*(AN809+AJ809+0.5)*G809*IF(L809=1,2,IF(L809=2,1,0)),0)</f>
        <v>0</v>
      </c>
      <c r="BC809" s="162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2">
        <f>IF(S810="A",LOOKUP(S810,Sheet3!F$2:F$9,Sheet3!H$2:H$9)*(AN810+AJ810+0.5)*G810*IF(L810=1,2,IF(L810=2,1,0)),0)</f>
        <v>0</v>
      </c>
      <c r="BC810" s="162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2">
        <f>IF(S811="A",LOOKUP(S811,Sheet3!F$2:F$9,Sheet3!H$2:H$9)*(AN811+AJ811+0.5)*G811*IF(L811=1,2,IF(L811=2,1,0)),0)</f>
        <v>0</v>
      </c>
      <c r="BC811" s="162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2">
        <f>IF(S812="A",LOOKUP(S812,Sheet3!F$2:F$9,Sheet3!H$2:H$9)*(AN812+AJ812+0.5)*G812*IF(L812=1,2,IF(L812=2,1,0)),0)</f>
        <v>0</v>
      </c>
      <c r="BC812" s="162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2">
        <f>IF(S813="A",LOOKUP(S813,Sheet3!F$2:F$9,Sheet3!H$2:H$9)*(AN813+AJ813+0.5)*G813*IF(L813=1,2,IF(L813=2,1,0)),0)</f>
        <v>0</v>
      </c>
      <c r="BC813" s="162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2">
        <f>IF(S814="A",LOOKUP(S814,Sheet3!F$2:F$9,Sheet3!H$2:H$9)*(AN814+AJ814+0.5)*G814*IF(L814=1,2,IF(L814=2,1,0)),0)</f>
        <v>0</v>
      </c>
      <c r="BC814" s="162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2">
        <f>IF(S815="A",LOOKUP(S815,Sheet3!F$2:F$9,Sheet3!H$2:H$9)*(AN815+AJ815+0.5)*G815*IF(L815=1,2,IF(L815=2,1,0)),0)</f>
        <v>0</v>
      </c>
      <c r="BC815" s="162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2">
        <f>IF(S816="A",LOOKUP(S816,Sheet3!F$2:F$9,Sheet3!H$2:H$9)*(AN816+AJ816+0.5)*G816*IF(L816=1,2,IF(L816=2,1,0)),0)</f>
        <v>0</v>
      </c>
      <c r="BC816" s="162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2">
        <f>IF(S817="A",LOOKUP(S817,Sheet3!F$2:F$9,Sheet3!H$2:H$9)*(AN817+AJ817+0.5)*G817*IF(L817=1,2,IF(L817=2,1,0)),0)</f>
        <v>0</v>
      </c>
      <c r="BC817" s="162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2">
        <f>IF(S818="A",LOOKUP(S818,Sheet3!F$2:F$9,Sheet3!H$2:H$9)*(AN818+AJ818+0.5)*G818*IF(L818=1,2,IF(L818=2,1,0)),0)</f>
        <v>0</v>
      </c>
      <c r="BC818" s="162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2">
        <f>IF(S819="A",LOOKUP(S819,Sheet3!F$2:F$9,Sheet3!H$2:H$9)*(AN819+AJ819+0.5)*G819*IF(L819=1,2,IF(L819=2,1,0)),0)</f>
        <v>0</v>
      </c>
      <c r="BC819" s="162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2">
        <f>IF(S820="A",LOOKUP(S820,Sheet3!F$2:F$9,Sheet3!H$2:H$9)*(AN820+AJ820+0.5)*G820*IF(L820=1,2,IF(L820=2,1,0)),0)</f>
        <v>0</v>
      </c>
      <c r="BC820" s="162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2">
        <f>IF(S821="A",LOOKUP(S821,Sheet3!F$2:F$9,Sheet3!H$2:H$9)*(AN821+AJ821+0.5)*G821*IF(L821=1,2,IF(L821=2,1,0)),0)</f>
        <v>0</v>
      </c>
      <c r="BC821" s="162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2">
        <f>IF(S822="A",LOOKUP(S822,Sheet3!F$2:F$9,Sheet3!H$2:H$9)*(AN822+AJ822+0.5)*G822*IF(L822=1,2,IF(L822=2,1,0)),0)</f>
        <v>0</v>
      </c>
      <c r="BC822" s="162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2">
        <f>IF(S823="A",LOOKUP(S823,Sheet3!F$2:F$9,Sheet3!H$2:H$9)*(AN823+AJ823+0.5)*G823*IF(L823=1,2,IF(L823=2,1,0)),0)</f>
        <v>0</v>
      </c>
      <c r="BC823" s="162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2">
        <f>IF(S824="A",LOOKUP(S824,Sheet3!F$2:F$9,Sheet3!H$2:H$9)*(AN824+AJ824+0.5)*G824*IF(L824=1,2,IF(L824=2,1,0)),0)</f>
        <v>0</v>
      </c>
      <c r="BC824" s="162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2">
        <f>IF(S825="A",LOOKUP(S825,Sheet3!F$2:F$9,Sheet3!H$2:H$9)*(AN825+AJ825+0.5)*G825*IF(L825=1,2,IF(L825=2,1,0)),0)</f>
        <v>0</v>
      </c>
      <c r="BC825" s="162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2">
        <f>IF(S826="A",LOOKUP(S826,Sheet3!F$2:F$9,Sheet3!H$2:H$9)*(AN826+AJ826+0.5)*G826*IF(L826=1,2,IF(L826=2,1,0)),0)</f>
        <v>0</v>
      </c>
      <c r="BC826" s="162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2">
        <f>IF(S827="A",LOOKUP(S827,Sheet3!F$2:F$9,Sheet3!H$2:H$9)*(AN827+AJ827+0.5)*G827*IF(L827=1,2,IF(L827=2,1,0)),0)</f>
        <v>0</v>
      </c>
      <c r="BC827" s="162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2">
        <f>IF(S828="A",LOOKUP(S828,Sheet3!F$2:F$9,Sheet3!H$2:H$9)*(AN828+AJ828+0.5)*G828*IF(L828=1,2,IF(L828=2,1,0)),0)</f>
        <v>0</v>
      </c>
      <c r="BC828" s="162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7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8"/>
      <c r="V829" s="169">
        <f t="shared" si="348"/>
        <v>0</v>
      </c>
      <c r="W829" s="159">
        <f t="shared" si="351"/>
        <v>0</v>
      </c>
      <c r="X829" s="159">
        <f t="shared" si="371"/>
        <v>0</v>
      </c>
      <c r="Y829" s="159">
        <f t="shared" si="372"/>
        <v>0</v>
      </c>
      <c r="Z829" s="159">
        <f>Y829+LOOKUP(V829,Sheet2!A$3:A$24,Sheet2!J$3:J$24)</f>
        <v>0</v>
      </c>
      <c r="AA829" s="159">
        <f t="shared" si="352"/>
        <v>0</v>
      </c>
      <c r="AB829" s="159">
        <f t="shared" si="373"/>
        <v>0</v>
      </c>
      <c r="AC829" s="159">
        <f t="shared" si="374"/>
        <v>0</v>
      </c>
      <c r="AD829" s="159">
        <f>AC829+LOOKUP(V829,Sheet2!A$3:A$24,Sheet2!J$3:J$24)</f>
        <v>0</v>
      </c>
      <c r="AE829" s="159">
        <f t="shared" si="353"/>
        <v>0</v>
      </c>
      <c r="AF829" s="159">
        <f t="shared" si="354"/>
        <v>0</v>
      </c>
      <c r="AG829" s="169">
        <f>LOOKUP(V829,Sheet2!A$3:A$24,Sheet2!K$3:K$24)</f>
        <v>0</v>
      </c>
      <c r="AH829" s="169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9">
        <f>LOOKUP(R829,Sheet3!A$2:A$7,Sheet3!D$2:D$7)</f>
        <v>0</v>
      </c>
      <c r="AJ829" s="169">
        <f t="shared" si="369"/>
        <v>0</v>
      </c>
      <c r="AK829" s="169">
        <f t="shared" si="370"/>
        <v>0</v>
      </c>
      <c r="AL829" s="159">
        <f t="shared" si="355"/>
        <v>0</v>
      </c>
      <c r="AM829" s="159">
        <f t="shared" si="356"/>
        <v>0</v>
      </c>
      <c r="AN829" s="159">
        <f t="shared" si="357"/>
        <v>0</v>
      </c>
      <c r="AO829" s="15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2">
        <f>IF(S830="A",LOOKUP(S830,Sheet3!F$2:F$9,Sheet3!H$2:H$9)*(AN830+AJ830+0.5)*G830*IF(L830=1,2,IF(L830=2,1,0)),0)</f>
        <v>0</v>
      </c>
      <c r="BC830" s="162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2">
        <f>IF(S831="A",LOOKUP(S831,Sheet3!F$2:F$9,Sheet3!H$2:H$9)*(AN831+AJ831+0.5)*G831*IF(L831=1,2,IF(L831=2,1,0)),0)</f>
        <v>0</v>
      </c>
      <c r="BC831" s="162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2">
        <f>IF(S832="A",LOOKUP(S832,Sheet3!F$2:F$9,Sheet3!H$2:H$9)*(AN832+AJ832+0.5)*G832*IF(L832=1,2,IF(L832=2,1,0)),0)</f>
        <v>0</v>
      </c>
      <c r="BC832" s="162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2">
        <f>IF(S833="A",LOOKUP(S833,Sheet3!F$2:F$9,Sheet3!H$2:H$9)*(AN833+AJ833+0.5)*G833*IF(L833=1,2,IF(L833=2,1,0)),0)</f>
        <v>0</v>
      </c>
      <c r="BC833" s="162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2">
        <f>IF(S834="A",LOOKUP(S834,Sheet3!F$2:F$9,Sheet3!H$2:H$9)*(AN834+AJ834+0.5)*G834*IF(L834=1,2,IF(L834=2,1,0)),0)</f>
        <v>0</v>
      </c>
      <c r="BC834" s="162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2">
        <f>IF(S835="A",LOOKUP(S835,Sheet3!F$2:F$9,Sheet3!H$2:H$9)*(AN835+AJ835+0.5)*G835*IF(L835=1,2,IF(L835=2,1,0)),0)</f>
        <v>0</v>
      </c>
      <c r="BC835" s="162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2">
        <f>IF(S836="A",LOOKUP(S836,Sheet3!F$2:F$9,Sheet3!H$2:H$9)*(AN836+AJ836+0.5)*G836*IF(L836=1,2,IF(L836=2,1,0)),0)</f>
        <v>0</v>
      </c>
      <c r="BC836" s="162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2">
        <f>IF(S837="A",LOOKUP(S837,Sheet3!F$2:F$9,Sheet3!H$2:H$9)*(AN837+AJ837+0.5)*G837*IF(L837=1,2,IF(L837=2,1,0)),0)</f>
        <v>0</v>
      </c>
      <c r="BC837" s="162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2">
        <f>IF(S838="A",LOOKUP(S838,Sheet3!F$2:F$9,Sheet3!H$2:H$9)*(AN838+AJ838+0.5)*G838*IF(L838=1,2,IF(L838=2,1,0)),0)</f>
        <v>0</v>
      </c>
      <c r="BC838" s="162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2">
        <f>IF(S839="A",LOOKUP(S839,Sheet3!F$2:F$9,Sheet3!H$2:H$9)*(AN839+AJ839+0.5)*G839*IF(L839=1,2,IF(L839=2,1,0)),0)</f>
        <v>0</v>
      </c>
      <c r="BC839" s="162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2">
        <f>IF(S840="A",LOOKUP(S840,Sheet3!F$2:F$9,Sheet3!H$2:H$9)*(AN840+AJ840+0.5)*G840*IF(L840=1,2,IF(L840=2,1,0)),0)</f>
        <v>0</v>
      </c>
      <c r="BC840" s="162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2">
        <f>IF(S841="A",LOOKUP(S841,Sheet3!F$2:F$9,Sheet3!H$2:H$9)*(AN841+AJ841+0.5)*G841*IF(L841=1,2,IF(L841=2,1,0)),0)</f>
        <v>0</v>
      </c>
      <c r="BC841" s="162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2">
        <f>IF(S842="A",LOOKUP(S842,Sheet3!F$2:F$9,Sheet3!H$2:H$9)*(AN842+AJ842+0.5)*G842*IF(L842=1,2,IF(L842=2,1,0)),0)</f>
        <v>0</v>
      </c>
      <c r="BC842" s="162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2">
        <f>IF(S843="A",LOOKUP(S843,Sheet3!F$2:F$9,Sheet3!H$2:H$9)*(AN843+AJ843+0.5)*G843*IF(L843=1,2,IF(L843=2,1,0)),0)</f>
        <v>0</v>
      </c>
      <c r="BC843" s="162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2">
        <f>IF(S844="A",LOOKUP(S844,Sheet3!F$2:F$9,Sheet3!H$2:H$9)*(AN844+AJ844+0.5)*G844*IF(L844=1,2,IF(L844=2,1,0)),0)</f>
        <v>0</v>
      </c>
      <c r="BC844" s="162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2">
        <f>IF(S845="A",LOOKUP(S845,Sheet3!F$2:F$9,Sheet3!H$2:H$9)*(AN845+AJ845+0.5)*G845*IF(L845=1,2,IF(L845=2,1,0)),0)</f>
        <v>0</v>
      </c>
      <c r="BC845" s="162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2">
        <f>IF(S846="A",LOOKUP(S846,Sheet3!F$2:F$9,Sheet3!H$2:H$9)*(AN846+AJ846+0.5)*G846*IF(L846=1,2,IF(L846=2,1,0)),0)</f>
        <v>0</v>
      </c>
      <c r="BC846" s="162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2">
        <f>IF(S847="A",LOOKUP(S847,Sheet3!F$2:F$9,Sheet3!H$2:H$9)*(AN847+AJ847+0.5)*G847*IF(L847=1,2,IF(L847=2,1,0)),0)</f>
        <v>0</v>
      </c>
      <c r="BC847" s="162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2">
        <f>IF(S848="A",LOOKUP(S848,Sheet3!F$2:F$9,Sheet3!H$2:H$9)*(AN848+AJ848+0.5)*G848*IF(L848=1,2,IF(L848=2,1,0)),0)</f>
        <v>0</v>
      </c>
      <c r="BC848" s="162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2">
        <f>IF(S849="A",LOOKUP(S849,Sheet3!F$2:F$9,Sheet3!H$2:H$9)*(AN849+AJ849+0.5)*G849*IF(L849=1,2,IF(L849=2,1,0)),0)</f>
        <v>0</v>
      </c>
      <c r="BC849" s="162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2">
        <f>IF(S850="A",LOOKUP(S850,Sheet3!F$2:F$9,Sheet3!H$2:H$9)*(AN850+AJ850+0.5)*G850*IF(L850=1,2,IF(L850=2,1,0)),0)</f>
        <v>0</v>
      </c>
      <c r="BC850" s="162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2">
        <f>IF(S851="A",LOOKUP(S851,Sheet3!F$2:F$9,Sheet3!H$2:H$9)*(AN851+AJ851+0.5)*G851*IF(L851=1,2,IF(L851=2,1,0)),0)</f>
        <v>0</v>
      </c>
      <c r="BC851" s="162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2">
        <f>IF(S852="A",LOOKUP(S852,Sheet3!F$2:F$9,Sheet3!H$2:H$9)*(AN852+AJ852+0.5)*G852*IF(L852=1,2,IF(L852=2,1,0)),0)</f>
        <v>0</v>
      </c>
      <c r="BC852" s="162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2">
        <f>IF(S853="A",LOOKUP(S853,Sheet3!F$2:F$9,Sheet3!H$2:H$9)*(AN853+AJ853+0.5)*G853*IF(L853=1,2,IF(L853=2,1,0)),0)</f>
        <v>0</v>
      </c>
      <c r="BC853" s="162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2">
        <f>IF(S854="A",LOOKUP(S854,Sheet3!F$2:F$9,Sheet3!H$2:H$9)*(AN854+AJ854+0.5)*G854*IF(L854=1,2,IF(L854=2,1,0)),0)</f>
        <v>0</v>
      </c>
      <c r="BC854" s="162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2">
        <f>IF(S855="A",LOOKUP(S855,Sheet3!F$2:F$9,Sheet3!H$2:H$9)*(AN855+AJ855+0.5)*G855*IF(L855=1,2,IF(L855=2,1,0)),0)</f>
        <v>0</v>
      </c>
      <c r="BC855" s="162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2">
        <f>IF(S856="A",LOOKUP(S856,Sheet3!F$2:F$9,Sheet3!H$2:H$9)*(AN856+AJ856+0.5)*G856*IF(L856=1,2,IF(L856=2,1,0)),0)</f>
        <v>0</v>
      </c>
      <c r="BC856" s="162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2">
        <f>IF(S857="A",LOOKUP(S857,Sheet3!F$2:F$9,Sheet3!H$2:H$9)*(AN857+AJ857+0.5)*G857*IF(L857=1,2,IF(L857=2,1,0)),0)</f>
        <v>0</v>
      </c>
      <c r="BC857" s="162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2">
        <f>IF(S858="A",LOOKUP(S858,Sheet3!F$2:F$9,Sheet3!H$2:H$9)*(AN858+AJ858+0.5)*G858*IF(L858=1,2,IF(L858=2,1,0)),0)</f>
        <v>0</v>
      </c>
      <c r="BC858" s="162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2">
        <f>IF(S859="A",LOOKUP(S859,Sheet3!F$2:F$9,Sheet3!H$2:H$9)*(AN859+AJ859+0.5)*G859*IF(L859=1,2,IF(L859=2,1,0)),0)</f>
        <v>0</v>
      </c>
      <c r="BC859" s="162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2">
        <f>IF(S860="A",LOOKUP(S860,Sheet3!F$2:F$9,Sheet3!H$2:H$9)*(AN860+AJ860+0.5)*G860*IF(L860=1,2,IF(L860=2,1,0)),0)</f>
        <v>0</v>
      </c>
      <c r="BC860" s="162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2">
        <f>IF(S861="A",LOOKUP(S861,Sheet3!F$2:F$9,Sheet3!H$2:H$9)*(AN861+AJ861+0.5)*G861*IF(L861=1,2,IF(L861=2,1,0)),0)</f>
        <v>0</v>
      </c>
      <c r="BC861" s="162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2">
        <f>IF(S862="A",LOOKUP(S862,Sheet3!F$2:F$9,Sheet3!H$2:H$9)*(AN862+AJ862+0.5)*G862*IF(L862=1,2,IF(L862=2,1,0)),0)</f>
        <v>0</v>
      </c>
      <c r="BC862" s="162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2">
        <f>IF(S863="A",LOOKUP(S863,Sheet3!F$2:F$9,Sheet3!H$2:H$9)*(AN863+AJ863+0.5)*G863*IF(L863=1,2,IF(L863=2,1,0)),0)</f>
        <v>0</v>
      </c>
      <c r="BC863" s="162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2">
        <f>IF(S864="A",LOOKUP(S864,Sheet3!F$2:F$9,Sheet3!H$2:H$9)*(AN864+AJ864+0.5)*G864*IF(L864=1,2,IF(L864=2,1,0)),0)</f>
        <v>0</v>
      </c>
      <c r="BC864" s="162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2">
        <f>IF(S865="A",LOOKUP(S865,Sheet3!F$2:F$9,Sheet3!H$2:H$9)*(AN865+AJ865+0.5)*G865*IF(L865=1,2,IF(L865=2,1,0)),0)</f>
        <v>0</v>
      </c>
      <c r="BC865" s="162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2">
        <f>IF(S866="A",LOOKUP(S866,Sheet3!F$2:F$9,Sheet3!H$2:H$9)*(AN866+AJ866+0.5)*G866*IF(L866=1,2,IF(L866=2,1,0)),0)</f>
        <v>0</v>
      </c>
      <c r="BC866" s="162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2">
        <f>IF(S867="A",LOOKUP(S867,Sheet3!F$2:F$9,Sheet3!H$2:H$9)*(AN867+AJ867+0.5)*G867*IF(L867=1,2,IF(L867=2,1,0)),0)</f>
        <v>0</v>
      </c>
      <c r="BC867" s="162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2">
        <f>IF(S868="A",LOOKUP(S868,Sheet3!F$2:F$9,Sheet3!H$2:H$9)*(AN868+AJ868+0.5)*G868*IF(L868=1,2,IF(L868=2,1,0)),0)</f>
        <v>0</v>
      </c>
      <c r="BC868" s="162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2">
        <f>IF(S869="A",LOOKUP(S869,Sheet3!F$2:F$9,Sheet3!H$2:H$9)*(AN869+AJ869+0.5)*G869*IF(L869=1,2,IF(L869=2,1,0)),0)</f>
        <v>0</v>
      </c>
      <c r="BC869" s="162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2">
        <f>IF(S870="A",LOOKUP(S870,Sheet3!F$2:F$9,Sheet3!H$2:H$9)*(AN870+AJ870+0.5)*G870*IF(L870=1,2,IF(L870=2,1,0)),0)</f>
        <v>0</v>
      </c>
      <c r="BC870" s="162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2">
        <f>IF(S871="A",LOOKUP(S871,Sheet3!F$2:F$9,Sheet3!H$2:H$9)*(AN871+AJ871+0.5)*G871*IF(L871=1,2,IF(L871=2,1,0)),0)</f>
        <v>0</v>
      </c>
      <c r="BC871" s="162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2">
        <f>IF(S872="A",LOOKUP(S872,Sheet3!F$2:F$9,Sheet3!H$2:H$9)*(AN872+AJ872+0.5)*G872*IF(L872=1,2,IF(L872=2,1,0)),0)</f>
        <v>0</v>
      </c>
      <c r="BC872" s="162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2">
        <f>IF(S873="A",LOOKUP(S873,Sheet3!F$2:F$9,Sheet3!H$2:H$9)*(AN873+AJ873+0.5)*G873*IF(L873=1,2,IF(L873=2,1,0)),0)</f>
        <v>0</v>
      </c>
      <c r="BC873" s="162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2">
        <f>IF(S874="A",LOOKUP(S874,Sheet3!F$2:F$9,Sheet3!H$2:H$9)*(AN874+AJ874+0.5)*G874*IF(L874=1,2,IF(L874=2,1,0)),0)</f>
        <v>0</v>
      </c>
      <c r="BC874" s="162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2">
        <f>IF(S875="A",LOOKUP(S875,Sheet3!F$2:F$9,Sheet3!H$2:H$9)*(AN875+AJ875+0.5)*G875*IF(L875=1,2,IF(L875=2,1,0)),0)</f>
        <v>0</v>
      </c>
      <c r="BC875" s="162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2">
        <f>IF(S876="A",LOOKUP(S876,Sheet3!F$2:F$9,Sheet3!H$2:H$9)*(AN876+AJ876+0.5)*G876*IF(L876=1,2,IF(L876=2,1,0)),0)</f>
        <v>0</v>
      </c>
      <c r="BC876" s="162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2">
        <f>IF(S877="A",LOOKUP(S877,Sheet3!F$2:F$9,Sheet3!H$2:H$9)*(AN877+AJ877+0.5)*G877*IF(L877=1,2,IF(L877=2,1,0)),0)</f>
        <v>0</v>
      </c>
      <c r="BC877" s="162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2">
        <f>IF(S878="A",LOOKUP(S878,Sheet3!F$2:F$9,Sheet3!H$2:H$9)*(AN878+AJ878+0.5)*G878*IF(L878=1,2,IF(L878=2,1,0)),0)</f>
        <v>0</v>
      </c>
      <c r="BC878" s="162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2">
        <f>IF(S879="A",LOOKUP(S879,Sheet3!F$2:F$9,Sheet3!H$2:H$9)*(AN879+AJ879+0.5)*G879*IF(L879=1,2,IF(L879=2,1,0)),0)</f>
        <v>0</v>
      </c>
      <c r="BC879" s="162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2">
        <f>IF(S880="A",LOOKUP(S880,Sheet3!F$2:F$9,Sheet3!H$2:H$9)*(AN880+AJ880+0.5)*G880*IF(L880=1,2,IF(L880=2,1,0)),0)</f>
        <v>0</v>
      </c>
      <c r="BC880" s="162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2">
        <f>IF(S881="A",LOOKUP(S881,Sheet3!F$2:F$9,Sheet3!H$2:H$9)*(AN881+AJ881+0.5)*G881*IF(L881=1,2,IF(L881=2,1,0)),0)</f>
        <v>0</v>
      </c>
      <c r="BC881" s="162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2">
        <f>IF(S882="A",LOOKUP(S882,Sheet3!F$2:F$9,Sheet3!H$2:H$9)*(AN882+AJ882+0.5)*G882*IF(L882=1,2,IF(L882=2,1,0)),0)</f>
        <v>0</v>
      </c>
      <c r="BC882" s="162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2">
        <f>IF(S883="A",LOOKUP(S883,Sheet3!F$2:F$9,Sheet3!H$2:H$9)*(AN883+AJ883+0.5)*G883*IF(L883=1,2,IF(L883=2,1,0)),0)</f>
        <v>0</v>
      </c>
      <c r="BC883" s="162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2">
        <f>IF(S884="A",LOOKUP(S884,Sheet3!F$2:F$9,Sheet3!H$2:H$9)*(AN884+AJ884+0.5)*G884*IF(L884=1,2,IF(L884=2,1,0)),0)</f>
        <v>0</v>
      </c>
      <c r="BC884" s="162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2">
        <f>IF(S885="A",LOOKUP(S885,Sheet3!F$2:F$9,Sheet3!H$2:H$9)*(AN885+AJ885+0.5)*G885*IF(L885=1,2,IF(L885=2,1,0)),0)</f>
        <v>0</v>
      </c>
      <c r="BC885" s="162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2">
        <f>IF(S886="A",LOOKUP(S886,Sheet3!F$2:F$9,Sheet3!H$2:H$9)*(AN886+AJ886+0.5)*G886*IF(L886=1,2,IF(L886=2,1,0)),0)</f>
        <v>0</v>
      </c>
      <c r="BC886" s="162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2">
        <f>IF(S887="A",LOOKUP(S887,Sheet3!F$2:F$9,Sheet3!H$2:H$9)*(AN887+AJ887+0.5)*G887*IF(L887=1,2,IF(L887=2,1,0)),0)</f>
        <v>0</v>
      </c>
      <c r="BC887" s="162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2">
        <f>IF(S888="A",LOOKUP(S888,Sheet3!F$2:F$9,Sheet3!H$2:H$9)*(AN888+AJ888+0.5)*G888*IF(L888=1,2,IF(L888=2,1,0)),0)</f>
        <v>0</v>
      </c>
      <c r="BC888" s="162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2">
        <f>IF(S889="A",LOOKUP(S889,Sheet3!F$2:F$9,Sheet3!H$2:H$9)*(AN889+AJ889+0.5)*G889*IF(L889=1,2,IF(L889=2,1,0)),0)</f>
        <v>0</v>
      </c>
      <c r="BC889" s="162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2">
        <f>IF(S890="A",LOOKUP(S890,Sheet3!F$2:F$9,Sheet3!H$2:H$9)*(AN890+AJ890+0.5)*G890*IF(L890=1,2,IF(L890=2,1,0)),0)</f>
        <v>0</v>
      </c>
      <c r="BC890" s="162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2">
        <f>IF(S891="A",LOOKUP(S891,Sheet3!F$2:F$9,Sheet3!H$2:H$9)*(AN891+AJ891+0.5)*G891*IF(L891=1,2,IF(L891=2,1,0)),0)</f>
        <v>0</v>
      </c>
      <c r="BC891" s="162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2">
        <f>IF(S892="A",LOOKUP(S892,Sheet3!F$2:F$9,Sheet3!H$2:H$9)*(AN892+AJ892+0.5)*G892*IF(L892=1,2,IF(L892=2,1,0)),0)</f>
        <v>0</v>
      </c>
      <c r="BC892" s="162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2">
        <f>IF(S893="A",LOOKUP(S893,Sheet3!F$2:F$9,Sheet3!H$2:H$9)*(AN893+AJ893+0.5)*G893*IF(L893=1,2,IF(L893=2,1,0)),0)</f>
        <v>0</v>
      </c>
      <c r="BC893" s="162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2">
        <f>IF(S894="A",LOOKUP(S894,Sheet3!F$2:F$9,Sheet3!H$2:H$9)*(AN894+AJ894+0.5)*G894*IF(L894=1,2,IF(L894=2,1,0)),0)</f>
        <v>0</v>
      </c>
      <c r="BC894" s="162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2">
        <f>IF(S895="A",LOOKUP(S895,Sheet3!F$2:F$9,Sheet3!H$2:H$9)*(AN895+AJ895+0.5)*G895*IF(L895=1,2,IF(L895=2,1,0)),0)</f>
        <v>0</v>
      </c>
      <c r="BC895" s="162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2">
        <f>IF(S896="A",LOOKUP(S896,Sheet3!F$2:F$9,Sheet3!H$2:H$9)*(AN896+AJ896+0.5)*G896*IF(L896=1,2,IF(L896=2,1,0)),0)</f>
        <v>0</v>
      </c>
      <c r="BC896" s="162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2">
        <f>IF(S897="A",LOOKUP(S897,Sheet3!F$2:F$9,Sheet3!H$2:H$9)*(AN897+AJ897+0.5)*G897*IF(L897=1,2,IF(L897=2,1,0)),0)</f>
        <v>0</v>
      </c>
      <c r="BC897" s="162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2">
        <f>IF(S898="A",LOOKUP(S898,Sheet3!F$2:F$9,Sheet3!H$2:H$9)*(AN898+AJ898+0.5)*G898*IF(L898=1,2,IF(L898=2,1,0)),0)</f>
        <v>0</v>
      </c>
      <c r="BC898" s="162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2">
        <f>IF(S899="A",LOOKUP(S899,Sheet3!F$2:F$9,Sheet3!H$2:H$9)*(AN899+AJ899+0.5)*G899*IF(L899=1,2,IF(L899=2,1,0)),0)</f>
        <v>0</v>
      </c>
      <c r="BC899" s="162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2">
        <f>IF(S900="A",LOOKUP(S900,Sheet3!F$2:F$9,Sheet3!H$2:H$9)*(AN900+AJ900+0.5)*G900*IF(L900=1,2,IF(L900=2,1,0)),0)</f>
        <v>0</v>
      </c>
      <c r="BC900" s="162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2">
        <f>IF(S901="A",LOOKUP(S901,Sheet3!F$2:F$9,Sheet3!H$2:H$9)*(AN901+AJ901+0.5)*G901*IF(L901=1,2,IF(L901=2,1,0)),0)</f>
        <v>0</v>
      </c>
      <c r="BC901" s="162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2">
        <f>IF(S902="A",LOOKUP(S902,Sheet3!F$2:F$9,Sheet3!H$2:H$9)*(AN902+AJ902+0.5)*G902*IF(L902=1,2,IF(L902=2,1,0)),0)</f>
        <v>0</v>
      </c>
      <c r="BC902" s="162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2">
        <f>IF(S903="A",LOOKUP(S903,Sheet3!F$2:F$9,Sheet3!H$2:H$9)*(AN903+AJ903+0.5)*G903*IF(L903=1,2,IF(L903=2,1,0)),0)</f>
        <v>0</v>
      </c>
      <c r="BC903" s="162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2">
        <f>IF(S904="A",LOOKUP(S904,Sheet3!F$2:F$9,Sheet3!H$2:H$9)*(AN904+AJ904+0.5)*G904*IF(L904=1,2,IF(L904=2,1,0)),0)</f>
        <v>0</v>
      </c>
      <c r="BC904" s="162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2">
        <f>IF(S905="A",LOOKUP(S905,Sheet3!F$2:F$9,Sheet3!H$2:H$9)*(AN905+AJ905+0.5)*G905*IF(L905=1,2,IF(L905=2,1,0)),0)</f>
        <v>0</v>
      </c>
      <c r="BC905" s="162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2">
        <f>IF(S906="A",LOOKUP(S906,Sheet3!F$2:F$9,Sheet3!H$2:H$9)*(AN906+AJ906+0.5)*G906*IF(L906=1,2,IF(L906=2,1,0)),0)</f>
        <v>0</v>
      </c>
      <c r="BC906" s="162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2">
        <f>IF(S907="A",LOOKUP(S907,Sheet3!F$2:F$9,Sheet3!H$2:H$9)*(AN907+AJ907+0.5)*G907*IF(L907=1,2,IF(L907=2,1,0)),0)</f>
        <v>0</v>
      </c>
      <c r="BC907" s="162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2">
        <f>IF(S908="A",LOOKUP(S908,Sheet3!F$2:F$9,Sheet3!H$2:H$9)*(AN908+AJ908+0.5)*G908*IF(L908=1,2,IF(L908=2,1,0)),0)</f>
        <v>0</v>
      </c>
      <c r="BC908" s="162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2">
        <f>IF(S909="A",LOOKUP(S909,Sheet3!F$2:F$9,Sheet3!H$2:H$9)*(AN909+AJ909+0.5)*G909*IF(L909=1,2,IF(L909=2,1,0)),0)</f>
        <v>0</v>
      </c>
      <c r="BC909" s="162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2">
        <f>IF(S910="A",LOOKUP(S910,Sheet3!F$2:F$9,Sheet3!H$2:H$9)*(AN910+AJ910+0.5)*G910*IF(L910=1,2,IF(L910=2,1,0)),0)</f>
        <v>0</v>
      </c>
      <c r="BC910" s="162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2">
        <f>IF(S911="A",LOOKUP(S911,Sheet3!F$2:F$9,Sheet3!H$2:H$9)*(AN911+AJ911+0.5)*G911*IF(L911=1,2,IF(L911=2,1,0)),0)</f>
        <v>0</v>
      </c>
      <c r="BC911" s="162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2">
        <f>IF(S912="A",LOOKUP(S912,Sheet3!F$2:F$9,Sheet3!H$2:H$9)*(AN912+AJ912+0.5)*G912*IF(L912=1,2,IF(L912=2,1,0)),0)</f>
        <v>0</v>
      </c>
      <c r="BC912" s="162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2">
        <f>IF(S913="A",LOOKUP(S913,Sheet3!F$2:F$9,Sheet3!H$2:H$9)*(AN913+AJ913+0.5)*G913*IF(L913=1,2,IF(L913=2,1,0)),0)</f>
        <v>0</v>
      </c>
      <c r="BC913" s="162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2">
        <f>IF(S914="A",LOOKUP(S914,Sheet3!F$2:F$9,Sheet3!H$2:H$9)*(AN914+AJ914+0.5)*G914*IF(L914=1,2,IF(L914=2,1,0)),0)</f>
        <v>0</v>
      </c>
      <c r="BC914" s="162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2">
        <f>IF(S915="A",LOOKUP(S915,Sheet3!F$2:F$9,Sheet3!H$2:H$9)*(AN915+AJ915+0.5)*G915*IF(L915=1,2,IF(L915=2,1,0)),0)</f>
        <v>0</v>
      </c>
      <c r="BC915" s="162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2">
        <f>IF(S916="A",LOOKUP(S916,Sheet3!F$2:F$9,Sheet3!H$2:H$9)*(AN916+AJ916+0.5)*G916*IF(L916=1,2,IF(L916=2,1,0)),0)</f>
        <v>0</v>
      </c>
      <c r="BC916" s="162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2">
        <f>IF(S917="A",LOOKUP(S917,Sheet3!F$2:F$9,Sheet3!H$2:H$9)*(AN917+AJ917+0.5)*G917*IF(L917=1,2,IF(L917=2,1,0)),0)</f>
        <v>0</v>
      </c>
      <c r="BC917" s="162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2">
        <f>IF(S918="A",LOOKUP(S918,Sheet3!F$2:F$9,Sheet3!H$2:H$9)*(AN918+AJ918+0.5)*G918*IF(L918=1,2,IF(L918=2,1,0)),0)</f>
        <v>0</v>
      </c>
      <c r="BC918" s="162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2">
        <f>IF(S919="A",LOOKUP(S919,Sheet3!F$2:F$9,Sheet3!H$2:H$9)*(AN919+AJ919+0.5)*G919*IF(L919=1,2,IF(L919=2,1,0)),0)</f>
        <v>0</v>
      </c>
      <c r="BC919" s="162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2">
        <f>IF(S920="A",LOOKUP(S920,Sheet3!F$2:F$9,Sheet3!H$2:H$9)*(AN920+AJ920+0.5)*G920*IF(L920=1,2,IF(L920=2,1,0)),0)</f>
        <v>0</v>
      </c>
      <c r="BC920" s="162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2">
        <f>IF(S921="A",LOOKUP(S921,Sheet3!F$2:F$9,Sheet3!H$2:H$9)*(AN921+AJ921+0.5)*G921*IF(L921=1,2,IF(L921=2,1,0)),0)</f>
        <v>0</v>
      </c>
      <c r="BC921" s="162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2">
        <f>IF(S922="A",LOOKUP(S922,Sheet3!F$2:F$9,Sheet3!H$2:H$9)*(AN922+AJ922+0.5)*G922*IF(L922=1,2,IF(L922=2,1,0)),0)</f>
        <v>0</v>
      </c>
      <c r="BC922" s="162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2">
        <f>IF(S923="A",LOOKUP(S923,Sheet3!F$2:F$9,Sheet3!H$2:H$9)*(AN923+AJ923+0.5)*G923*IF(L923=1,2,IF(L923=2,1,0)),0)</f>
        <v>0</v>
      </c>
      <c r="BC923" s="162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2">
        <f>IF(S924="A",LOOKUP(S924,Sheet3!F$2:F$9,Sheet3!H$2:H$9)*(AN924+AJ924+0.5)*G924*IF(L924=1,2,IF(L924=2,1,0)),0)</f>
        <v>0</v>
      </c>
      <c r="BC924" s="162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2">
        <f>IF(S925="A",LOOKUP(S925,Sheet3!F$2:F$9,Sheet3!H$2:H$9)*(AN925+AJ925+0.5)*G925*IF(L925=1,2,IF(L925=2,1,0)),0)</f>
        <v>0</v>
      </c>
      <c r="BC925" s="162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2">
        <f>IF(S926="A",LOOKUP(S926,Sheet3!F$2:F$9,Sheet3!H$2:H$9)*(AN926+AJ926+0.5)*G926*IF(L926=1,2,IF(L926=2,1,0)),0)</f>
        <v>0</v>
      </c>
      <c r="BC926" s="162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2">
        <f>IF(S927="A",LOOKUP(S927,Sheet3!F$2:F$9,Sheet3!H$2:H$9)*(AN927+AJ927+0.5)*G927*IF(L927=1,2,IF(L927=2,1,0)),0)</f>
        <v>0</v>
      </c>
      <c r="BC927" s="162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2">
        <f>IF(S928="A",LOOKUP(S928,Sheet3!F$2:F$9,Sheet3!H$2:H$9)*(AN928+AJ928+0.5)*G928*IF(L928=1,2,IF(L928=2,1,0)),0)</f>
        <v>0</v>
      </c>
      <c r="BC928" s="162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7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8"/>
      <c r="V929" s="169">
        <f t="shared" si="406"/>
        <v>0</v>
      </c>
      <c r="W929" s="159">
        <f t="shared" si="409"/>
        <v>0</v>
      </c>
      <c r="X929" s="159">
        <f t="shared" si="429"/>
        <v>0</v>
      </c>
      <c r="Y929" s="159">
        <f t="shared" si="430"/>
        <v>0</v>
      </c>
      <c r="Z929" s="159">
        <f>Y929+LOOKUP(V929,Sheet2!A$3:A$24,Sheet2!J$3:J$24)</f>
        <v>0</v>
      </c>
      <c r="AA929" s="159">
        <f t="shared" si="410"/>
        <v>0</v>
      </c>
      <c r="AB929" s="159">
        <f t="shared" si="431"/>
        <v>0</v>
      </c>
      <c r="AC929" s="159">
        <f t="shared" si="432"/>
        <v>0</v>
      </c>
      <c r="AD929" s="159">
        <f>AC929+LOOKUP(V929,Sheet2!A$3:A$24,Sheet2!J$3:J$24)</f>
        <v>0</v>
      </c>
      <c r="AE929" s="159">
        <f t="shared" si="411"/>
        <v>0</v>
      </c>
      <c r="AF929" s="159">
        <f t="shared" si="412"/>
        <v>0</v>
      </c>
      <c r="AG929" s="169">
        <f>LOOKUP(V929,Sheet2!A$3:A$24,Sheet2!K$3:K$24)</f>
        <v>0</v>
      </c>
      <c r="AH929" s="169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9">
        <f>LOOKUP(R929,Sheet3!A$2:A$7,Sheet3!D$2:D$7)</f>
        <v>0</v>
      </c>
      <c r="AJ929" s="169">
        <f t="shared" si="426"/>
        <v>0</v>
      </c>
      <c r="AK929" s="169">
        <f t="shared" si="427"/>
        <v>0</v>
      </c>
      <c r="AL929" s="159">
        <f t="shared" si="413"/>
        <v>0</v>
      </c>
      <c r="AM929" s="159">
        <f t="shared" si="414"/>
        <v>0</v>
      </c>
      <c r="AN929" s="159">
        <f t="shared" si="415"/>
        <v>0</v>
      </c>
      <c r="AO929" s="15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2">
        <f>IF(S930="A",LOOKUP(S930,Sheet3!F$2:F$9,Sheet3!H$2:H$9)*(AN930+AJ930+0.5)*G930*IF(L930=1,2,IF(L930=2,1,0)),0)</f>
        <v>0</v>
      </c>
      <c r="BC930" s="162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2">
        <f>IF(S931="A",LOOKUP(S931,Sheet3!F$2:F$9,Sheet3!H$2:H$9)*(AN931+AJ931+0.5)*G931*IF(L931=1,2,IF(L931=2,1,0)),0)</f>
        <v>0</v>
      </c>
      <c r="BC931" s="162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2">
        <f>IF(S932="A",LOOKUP(S932,Sheet3!F$2:F$9,Sheet3!H$2:H$9)*(AN932+AJ932+0.5)*G932*IF(L932=1,2,IF(L932=2,1,0)),0)</f>
        <v>0</v>
      </c>
      <c r="BC932" s="162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2">
        <f>IF(S933="A",LOOKUP(S933,Sheet3!F$2:F$9,Sheet3!H$2:H$9)*(AN933+AJ933+0.5)*G933*IF(L933=1,2,IF(L933=2,1,0)),0)</f>
        <v>0</v>
      </c>
      <c r="BC933" s="162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2">
        <f>IF(S934="A",LOOKUP(S934,Sheet3!F$2:F$9,Sheet3!H$2:H$9)*(AN934+AJ934+0.5)*G934*IF(L934=1,2,IF(L934=2,1,0)),0)</f>
        <v>0</v>
      </c>
      <c r="BC934" s="162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2">
        <f>IF(S935="A",LOOKUP(S935,Sheet3!F$2:F$9,Sheet3!H$2:H$9)*(AN935+AJ935+0.5)*G935*IF(L935=1,2,IF(L935=2,1,0)),0)</f>
        <v>0</v>
      </c>
      <c r="BC935" s="162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2">
        <f>IF(S936="A",LOOKUP(S936,Sheet3!F$2:F$9,Sheet3!H$2:H$9)*(AN936+AJ936+0.5)*G936*IF(L936=1,2,IF(L936=2,1,0)),0)</f>
        <v>0</v>
      </c>
      <c r="BC936" s="162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2">
        <f>IF(S937="A",LOOKUP(S937,Sheet3!F$2:F$9,Sheet3!H$2:H$9)*(AN937+AJ937+0.5)*G937*IF(L937=1,2,IF(L937=2,1,0)),0)</f>
        <v>0</v>
      </c>
      <c r="BC937" s="162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2">
        <f>IF(S938="A",LOOKUP(S938,Sheet3!F$2:F$9,Sheet3!H$2:H$9)*(AN938+AJ938+0.5)*G938*IF(L938=1,2,IF(L938=2,1,0)),0)</f>
        <v>0</v>
      </c>
      <c r="BC938" s="162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2">
        <f>IF(S939="A",LOOKUP(S939,Sheet3!F$2:F$9,Sheet3!H$2:H$9)*(AN939+AJ939+0.5)*G939*IF(L939=1,2,IF(L939=2,1,0)),0)</f>
        <v>0</v>
      </c>
      <c r="BC939" s="162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2">
        <f>IF(S940="A",LOOKUP(S940,Sheet3!F$2:F$9,Sheet3!H$2:H$9)*(AN940+AJ940+0.5)*G940*IF(L940=1,2,IF(L940=2,1,0)),0)</f>
        <v>0</v>
      </c>
      <c r="BC940" s="162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2">
        <f>IF(S941="A",LOOKUP(S941,Sheet3!F$2:F$9,Sheet3!H$2:H$9)*(AN941+AJ941+0.5)*G941*IF(L941=1,2,IF(L941=2,1,0)),0)</f>
        <v>0</v>
      </c>
      <c r="BC941" s="162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2">
        <f>IF(S942="A",LOOKUP(S942,Sheet3!F$2:F$9,Sheet3!H$2:H$9)*(AN942+AJ942+0.5)*G942*IF(L942=1,2,IF(L942=2,1,0)),0)</f>
        <v>0</v>
      </c>
      <c r="BC942" s="162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2">
        <f>IF(S943="A",LOOKUP(S943,Sheet3!F$2:F$9,Sheet3!H$2:H$9)*(AN943+AJ943+0.5)*G943*IF(L943=1,2,IF(L943=2,1,0)),0)</f>
        <v>0</v>
      </c>
      <c r="BC943" s="162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2">
        <f>IF(S944="A",LOOKUP(S944,Sheet3!F$2:F$9,Sheet3!H$2:H$9)*(AN944+AJ944+0.5)*G944*IF(L944=1,2,IF(L944=2,1,0)),0)</f>
        <v>0</v>
      </c>
      <c r="BC944" s="162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2">
        <f>IF(S945="A",LOOKUP(S945,Sheet3!F$2:F$9,Sheet3!H$2:H$9)*(AN945+AJ945+0.5)*G945*IF(L945=1,2,IF(L945=2,1,0)),0)</f>
        <v>0</v>
      </c>
      <c r="BC945" s="162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2">
        <f>IF(S946="A",LOOKUP(S946,Sheet3!F$2:F$9,Sheet3!H$2:H$9)*(AN946+AJ946+0.5)*G946*IF(L946=1,2,IF(L946=2,1,0)),0)</f>
        <v>0</v>
      </c>
      <c r="BC946" s="162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2">
        <f>IF(S947="A",LOOKUP(S947,Sheet3!F$2:F$9,Sheet3!H$2:H$9)*(AN947+AJ947+0.5)*G947*IF(L947=1,2,IF(L947=2,1,0)),0)</f>
        <v>0</v>
      </c>
      <c r="BC947" s="162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2">
        <f>IF(S948="A",LOOKUP(S948,Sheet3!F$2:F$9,Sheet3!H$2:H$9)*(AN948+AJ948+0.5)*G948*IF(L948=1,2,IF(L948=2,1,0)),0)</f>
        <v>0</v>
      </c>
      <c r="BC948" s="162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2">
        <f>IF(S949="A",LOOKUP(S949,Sheet3!F$2:F$9,Sheet3!H$2:H$9)*(AN949+AJ949+0.5)*G949*IF(L949=1,2,IF(L949=2,1,0)),0)</f>
        <v>0</v>
      </c>
      <c r="BC949" s="162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2">
        <f>IF(S950="A",LOOKUP(S950,Sheet3!F$2:F$9,Sheet3!H$2:H$9)*(AN950+AJ950+0.5)*G950*IF(L950=1,2,IF(L950=2,1,0)),0)</f>
        <v>0</v>
      </c>
      <c r="BC950" s="162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2">
        <f>IF(S951="A",LOOKUP(S951,Sheet3!F$2:F$9,Sheet3!H$2:H$9)*(AN951+AJ951+0.5)*G951*IF(L951=1,2,IF(L951=2,1,0)),0)</f>
        <v>0</v>
      </c>
      <c r="BC951" s="162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2">
        <f>IF(S952="A",LOOKUP(S952,Sheet3!F$2:F$9,Sheet3!H$2:H$9)*(AN952+AJ952+0.5)*G952*IF(L952=1,2,IF(L952=2,1,0)),0)</f>
        <v>0</v>
      </c>
      <c r="BC952" s="162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2">
        <f>IF(S953="A",LOOKUP(S953,Sheet3!F$2:F$9,Sheet3!H$2:H$9)*(AN953+AJ953+0.5)*G953*IF(L953=1,2,IF(L953=2,1,0)),0)</f>
        <v>0</v>
      </c>
      <c r="BC953" s="162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2">
        <f>IF(S954="A",LOOKUP(S954,Sheet3!F$2:F$9,Sheet3!H$2:H$9)*(AN954+AJ954+0.5)*G954*IF(L954=1,2,IF(L954=2,1,0)),0)</f>
        <v>0</v>
      </c>
      <c r="BC954" s="162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2">
        <f>IF(S955="A",LOOKUP(S955,Sheet3!F$2:F$9,Sheet3!H$2:H$9)*(AN955+AJ955+0.5)*G955*IF(L955=1,2,IF(L955=2,1,0)),0)</f>
        <v>0</v>
      </c>
      <c r="BC955" s="162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2">
        <f>IF(S956="A",LOOKUP(S956,Sheet3!F$2:F$9,Sheet3!H$2:H$9)*(AN956+AJ956+0.5)*G956*IF(L956=1,2,IF(L956=2,1,0)),0)</f>
        <v>0</v>
      </c>
      <c r="BC956" s="162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2">
        <f>IF(S957="A",LOOKUP(S957,Sheet3!F$2:F$9,Sheet3!H$2:H$9)*(AN957+AJ957+0.5)*G957*IF(L957=1,2,IF(L957=2,1,0)),0)</f>
        <v>0</v>
      </c>
      <c r="BC957" s="162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2">
        <f>IF(S958="A",LOOKUP(S958,Sheet3!F$2:F$9,Sheet3!H$2:H$9)*(AN958+AJ958+0.5)*G958*IF(L958=1,2,IF(L958=2,1,0)),0)</f>
        <v>0</v>
      </c>
      <c r="BC958" s="162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2">
        <f>IF(S959="A",LOOKUP(S959,Sheet3!F$2:F$9,Sheet3!H$2:H$9)*(AN959+AJ959+0.5)*G959*IF(L959=1,2,IF(L959=2,1,0)),0)</f>
        <v>0</v>
      </c>
      <c r="BC959" s="162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2">
        <f>IF(S960="A",LOOKUP(S960,Sheet3!F$2:F$9,Sheet3!H$2:H$9)*(AN960+AJ960+0.5)*G960*IF(L960=1,2,IF(L960=2,1,0)),0)</f>
        <v>0</v>
      </c>
      <c r="BC960" s="162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2">
        <f>IF(S961="A",LOOKUP(S961,Sheet3!F$2:F$9,Sheet3!H$2:H$9)*(AN961+AJ961+0.5)*G961*IF(L961=1,2,IF(L961=2,1,0)),0)</f>
        <v>0</v>
      </c>
      <c r="BC961" s="162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2">
        <f>IF(S962="A",LOOKUP(S962,Sheet3!F$2:F$9,Sheet3!H$2:H$9)*(AN962+AJ962+0.5)*G962*IF(L962=1,2,IF(L962=2,1,0)),0)</f>
        <v>0</v>
      </c>
      <c r="BC962" s="162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2">
        <f>IF(S963="A",LOOKUP(S963,Sheet3!F$2:F$9,Sheet3!H$2:H$9)*(AN963+AJ963+0.5)*G963*IF(L963=1,2,IF(L963=2,1,0)),0)</f>
        <v>0</v>
      </c>
      <c r="BC963" s="162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2">
        <f>IF(S964="A",LOOKUP(S964,Sheet3!F$2:F$9,Sheet3!H$2:H$9)*(AN964+AJ964+0.5)*G964*IF(L964=1,2,IF(L964=2,1,0)),0)</f>
        <v>0</v>
      </c>
      <c r="BC964" s="162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2">
        <f>IF(S965="A",LOOKUP(S965,Sheet3!F$2:F$9,Sheet3!H$2:H$9)*(AN965+AJ965+0.5)*G965*IF(L965=1,2,IF(L965=2,1,0)),0)</f>
        <v>0</v>
      </c>
      <c r="BC965" s="162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2">
        <f>IF(S966="A",LOOKUP(S966,Sheet3!F$2:F$9,Sheet3!H$2:H$9)*(AN966+AJ966+0.5)*G966*IF(L966=1,2,IF(L966=2,1,0)),0)</f>
        <v>0</v>
      </c>
      <c r="BC966" s="162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2">
        <f>IF(S967="A",LOOKUP(S967,Sheet3!F$2:F$9,Sheet3!H$2:H$9)*(AN967+AJ967+0.5)*G967*IF(L967=1,2,IF(L967=2,1,0)),0)</f>
        <v>0</v>
      </c>
      <c r="BC967" s="162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2">
        <f>IF(S968="A",LOOKUP(S968,Sheet3!F$2:F$9,Sheet3!H$2:H$9)*(AN968+AJ968+0.5)*G968*IF(L968=1,2,IF(L968=2,1,0)),0)</f>
        <v>0</v>
      </c>
      <c r="BC968" s="162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2">
        <f>IF(S969="A",LOOKUP(S969,Sheet3!F$2:F$9,Sheet3!H$2:H$9)*(AN969+AJ969+0.5)*G969*IF(L969=1,2,IF(L969=2,1,0)),0)</f>
        <v>0</v>
      </c>
      <c r="BC969" s="162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2">
        <f>IF(S970="A",LOOKUP(S970,Sheet3!F$2:F$9,Sheet3!H$2:H$9)*(AN970+AJ970+0.5)*G970*IF(L970=1,2,IF(L970=2,1,0)),0)</f>
        <v>0</v>
      </c>
      <c r="BC970" s="162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2">
        <f>IF(S971="A",LOOKUP(S971,Sheet3!F$2:F$9,Sheet3!H$2:H$9)*(AN971+AJ971+0.5)*G971*IF(L971=1,2,IF(L971=2,1,0)),0)</f>
        <v>0</v>
      </c>
      <c r="BC971" s="162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2">
        <f>IF(S972="A",LOOKUP(S972,Sheet3!F$2:F$9,Sheet3!H$2:H$9)*(AN972+AJ972+0.5)*G972*IF(L972=1,2,IF(L972=2,1,0)),0)</f>
        <v>0</v>
      </c>
      <c r="BC972" s="162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2">
        <f>IF(S973="A",LOOKUP(S973,Sheet3!F$2:F$9,Sheet3!H$2:H$9)*(AN973+AJ973+0.5)*G973*IF(L973=1,2,IF(L973=2,1,0)),0)</f>
        <v>0</v>
      </c>
      <c r="BC973" s="162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2">
        <f>IF(S974="A",LOOKUP(S974,Sheet3!F$2:F$9,Sheet3!H$2:H$9)*(AN974+AJ974+0.5)*G974*IF(L974=1,2,IF(L974=2,1,0)),0)</f>
        <v>0</v>
      </c>
      <c r="BC974" s="162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2">
        <f>IF(S975="A",LOOKUP(S975,Sheet3!F$2:F$9,Sheet3!H$2:H$9)*(AN975+AJ975+0.5)*G975*IF(L975=1,2,IF(L975=2,1,0)),0)</f>
        <v>0</v>
      </c>
      <c r="BC975" s="162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2">
        <f>IF(S976="A",LOOKUP(S976,Sheet3!F$2:F$9,Sheet3!H$2:H$9)*(AN976+AJ976+0.5)*G976*IF(L976=1,2,IF(L976=2,1,0)),0)</f>
        <v>0</v>
      </c>
      <c r="BC976" s="162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2">
        <f>IF(S977="A",LOOKUP(S977,Sheet3!F$2:F$9,Sheet3!H$2:H$9)*(AN977+AJ977+0.5)*G977*IF(L977=1,2,IF(L977=2,1,0)),0)</f>
        <v>0</v>
      </c>
      <c r="BC977" s="162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2">
        <f>IF(S978="A",LOOKUP(S978,Sheet3!F$2:F$9,Sheet3!H$2:H$9)*(AN978+AJ978+0.5)*G978*IF(L978=1,2,IF(L978=2,1,0)),0)</f>
        <v>0</v>
      </c>
      <c r="BC978" s="162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2">
        <f>IF(S979="A",LOOKUP(S979,Sheet3!F$2:F$9,Sheet3!H$2:H$9)*(AN979+AJ979+0.5)*G979*IF(L979=1,2,IF(L979=2,1,0)),0)</f>
        <v>0</v>
      </c>
      <c r="BC979" s="162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2">
        <f>IF(S980="A",LOOKUP(S980,Sheet3!F$2:F$9,Sheet3!H$2:H$9)*(AN980+AJ980+0.5)*G980*IF(L980=1,2,IF(L980=2,1,0)),0)</f>
        <v>0</v>
      </c>
      <c r="BC980" s="162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2">
        <f>IF(S981="A",LOOKUP(S981,Sheet3!F$2:F$9,Sheet3!H$2:H$9)*(AN981+AJ981+0.5)*G981*IF(L981=1,2,IF(L981=2,1,0)),0)</f>
        <v>0</v>
      </c>
      <c r="BC981" s="162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2">
        <f>IF(S982="A",LOOKUP(S982,Sheet3!F$2:F$9,Sheet3!H$2:H$9)*(AN982+AJ982+0.5)*G982*IF(L982=1,2,IF(L982=2,1,0)),0)</f>
        <v>0</v>
      </c>
      <c r="BC982" s="162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2">
        <f>IF(S983="A",LOOKUP(S983,Sheet3!F$2:F$9,Sheet3!H$2:H$9)*(AN983+AJ983+0.5)*G983*IF(L983=1,2,IF(L983=2,1,0)),0)</f>
        <v>0</v>
      </c>
      <c r="BC983" s="162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2">
        <f>IF(S984="A",LOOKUP(S984,Sheet3!F$2:F$9,Sheet3!H$2:H$9)*(AN984+AJ984+0.5)*G984*IF(L984=1,2,IF(L984=2,1,0)),0)</f>
        <v>0</v>
      </c>
      <c r="BC984" s="162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2">
        <f>IF(S985="A",LOOKUP(S985,Sheet3!F$2:F$9,Sheet3!H$2:H$9)*(AN985+AJ985+0.5)*G985*IF(L985=1,2,IF(L985=2,1,0)),0)</f>
        <v>0</v>
      </c>
      <c r="BC985" s="162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2">
        <f>IF(S986="A",LOOKUP(S986,Sheet3!F$2:F$9,Sheet3!H$2:H$9)*(AN986+AJ986+0.5)*G986*IF(L986=1,2,IF(L986=2,1,0)),0)</f>
        <v>0</v>
      </c>
      <c r="BC986" s="162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2">
        <f>IF(S987="A",LOOKUP(S987,Sheet3!F$2:F$9,Sheet3!H$2:H$9)*(AN987+AJ987+0.5)*G987*IF(L987=1,2,IF(L987=2,1,0)),0)</f>
        <v>0</v>
      </c>
      <c r="BC987" s="162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2">
        <f>IF(S988="A",LOOKUP(S988,Sheet3!F$2:F$9,Sheet3!H$2:H$9)*(AN988+AJ988+0.5)*G988*IF(L988=1,2,IF(L988=2,1,0)),0)</f>
        <v>0</v>
      </c>
      <c r="BC988" s="162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2">
        <f>IF(S989="A",LOOKUP(S989,Sheet3!F$2:F$9,Sheet3!H$2:H$9)*(AN989+AJ989+0.5)*G989*IF(L989=1,2,IF(L989=2,1,0)),0)</f>
        <v>0</v>
      </c>
      <c r="BC989" s="162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2">
        <f>IF(S990="A",LOOKUP(S990,Sheet3!F$2:F$9,Sheet3!H$2:H$9)*(AN990+AJ990+0.5)*G990*IF(L990=1,2,IF(L990=2,1,0)),0)</f>
        <v>0</v>
      </c>
      <c r="BC990" s="162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2">
        <f>IF(S991="A",LOOKUP(S991,Sheet3!F$2:F$9,Sheet3!H$2:H$9)*(AN991+AJ991+0.5)*G991*IF(L991=1,2,IF(L991=2,1,0)),0)</f>
        <v>0</v>
      </c>
      <c r="BC991" s="162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2">
        <f>IF(S992="A",LOOKUP(S992,Sheet3!F$2:F$9,Sheet3!H$2:H$9)*(AN992+AJ992+0.5)*G992*IF(L992=1,2,IF(L992=2,1,0)),0)</f>
        <v>0</v>
      </c>
      <c r="BC992" s="162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2">
        <f>IF(S993="A",LOOKUP(S993,Sheet3!F$2:F$9,Sheet3!H$2:H$9)*(AN993+AJ993+0.5)*G993*IF(L993=1,2,IF(L993=2,1,0)),0)</f>
        <v>0</v>
      </c>
      <c r="BC993" s="162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2">
        <f>IF(S994="A",LOOKUP(S994,Sheet3!F$2:F$9,Sheet3!H$2:H$9)*(AN994+AJ994+0.5)*G994*IF(L994=1,2,IF(L994=2,1,0)),0)</f>
        <v>0</v>
      </c>
      <c r="BC994" s="162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2">
        <f>IF(S995="A",LOOKUP(S995,Sheet3!F$2:F$9,Sheet3!H$2:H$9)*(AN995+AJ995+0.5)*G995*IF(L995=1,2,IF(L995=2,1,0)),0)</f>
        <v>0</v>
      </c>
      <c r="BC995" s="162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2">
        <f>IF(S996="A",LOOKUP(S996,Sheet3!F$2:F$9,Sheet3!H$2:H$9)*(AN996+AJ996+0.5)*G996*IF(L996=1,2,IF(L996=2,1,0)),0)</f>
        <v>0</v>
      </c>
      <c r="BC996" s="162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2">
        <f>IF(S997="A",LOOKUP(S997,Sheet3!F$2:F$9,Sheet3!H$2:H$9)*(AN997+AJ997+0.5)*G997*IF(L997=1,2,IF(L997=2,1,0)),0)</f>
        <v>0</v>
      </c>
      <c r="BC997" s="162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2">
        <f>IF(S998="A",LOOKUP(S998,Sheet3!F$2:F$9,Sheet3!H$2:H$9)*(AN998+AJ998+0.5)*G998*IF(L998=1,2,IF(L998=2,1,0)),0)</f>
        <v>0</v>
      </c>
      <c r="BC998" s="162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2">
        <f>IF(S999="A",LOOKUP(S999,Sheet3!F$2:F$9,Sheet3!H$2:H$9)*(AN999+AJ999+0.5)*G999*IF(L999=1,2,IF(L999=2,1,0)),0)</f>
        <v>0</v>
      </c>
      <c r="BC999" s="162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2">
        <f>IF(S1000="A",LOOKUP(S1000,Sheet3!F$2:F$9,Sheet3!H$2:H$9)*(AN1000+AJ1000+0.5)*G1000*IF(L1000=1,2,IF(L1000=2,1,0)),0)</f>
        <v>0</v>
      </c>
      <c r="BC1000" s="162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2">
        <f>IF(S1001="A",LOOKUP(S1001,Sheet3!F$2:F$9,Sheet3!H$2:H$9)*(AN1001+AJ1001+0.5)*G1001*IF(L1001=1,2,IF(L1001=2,1,0)),0)</f>
        <v>0</v>
      </c>
      <c r="BC1001" s="162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2">
        <f>IF(S1002="A",LOOKUP(S1002,Sheet3!F$2:F$9,Sheet3!H$2:H$9)*(AN1002+AJ1002+0.5)*G1002*IF(L1002=1,2,IF(L1002=2,1,0)),0)</f>
        <v>0</v>
      </c>
      <c r="BC1002" s="162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2">
        <f>IF(S1003="A",LOOKUP(S1003,Sheet3!F$2:F$9,Sheet3!H$2:H$9)*(AN1003+AJ1003+0.5)*G1003*IF(L1003=1,2,IF(L1003=2,1,0)),0)</f>
        <v>0</v>
      </c>
      <c r="BC1003" s="162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2">
        <f>IF(S1004="A",LOOKUP(S1004,Sheet3!F$2:F$9,Sheet3!H$2:H$9)*(AN1004+AJ1004+0.5)*G1004*IF(L1004=1,2,IF(L1004=2,1,0)),0)</f>
        <v>0</v>
      </c>
      <c r="BC1004" s="162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2">
        <f>IF(S1005="A",LOOKUP(S1005,Sheet3!F$2:F$9,Sheet3!H$2:H$9)*(AN1005+AJ1005+0.5)*G1005*IF(L1005=1,2,IF(L1005=2,1,0)),0)</f>
        <v>0</v>
      </c>
      <c r="BC1005" s="162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2">
        <f>IF(S1006="A",LOOKUP(S1006,Sheet3!F$2:F$9,Sheet3!H$2:H$9)*(AN1006+AJ1006+0.5)*G1006*IF(L1006=1,2,IF(L1006=2,1,0)),0)</f>
        <v>0</v>
      </c>
      <c r="BC1006" s="162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2">
        <f>IF(S1007="A",LOOKUP(S1007,Sheet3!F$2:F$9,Sheet3!H$2:H$9)*(AN1007+AJ1007+0.5)*G1007*IF(L1007=1,2,IF(L1007=2,1,0)),0)</f>
        <v>0</v>
      </c>
      <c r="BC1007" s="162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2">
        <f>IF(S1008="A",LOOKUP(S1008,Sheet3!F$2:F$9,Sheet3!H$2:H$9)*(AN1008+AJ1008+0.5)*G1008*IF(L1008=1,2,IF(L1008=2,1,0)),0)</f>
        <v>0</v>
      </c>
      <c r="BC1008" s="162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2">
        <f>IF(S1009="A",LOOKUP(S1009,Sheet3!F$2:F$9,Sheet3!H$2:H$9)*(AN1009+AJ1009+0.5)*G1009*IF(L1009=1,2,IF(L1009=2,1,0)),0)</f>
        <v>0</v>
      </c>
      <c r="BC1009" s="162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2">
        <f>IF(S1010="A",LOOKUP(S1010,Sheet3!F$2:F$9,Sheet3!H$2:H$9)*(AN1010+AJ1010+0.5)*G1010*IF(L1010=1,2,IF(L1010=2,1,0)),0)</f>
        <v>0</v>
      </c>
      <c r="BC1010" s="162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2">
        <f>IF(S1011="A",LOOKUP(S1011,Sheet3!F$2:F$9,Sheet3!H$2:H$9)*(AN1011+AJ1011+0.5)*G1011*IF(L1011=1,2,IF(L1011=2,1,0)),0)</f>
        <v>0</v>
      </c>
      <c r="BC1011" s="162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2">
        <f>IF(S1012="A",LOOKUP(S1012,Sheet3!F$2:F$9,Sheet3!H$2:H$9)*(AN1012+AJ1012+0.5)*G1012*IF(L1012=1,2,IF(L1012=2,1,0)),0)</f>
        <v>0</v>
      </c>
      <c r="BC1012" s="162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2">
        <f>IF(S1013="A",LOOKUP(S1013,Sheet3!F$2:F$9,Sheet3!H$2:H$9)*(AN1013+AJ1013+0.5)*G1013*IF(L1013=1,2,IF(L1013=2,1,0)),0)</f>
        <v>0</v>
      </c>
      <c r="BC1013" s="162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2">
        <f>IF(S1014="A",LOOKUP(S1014,Sheet3!F$2:F$9,Sheet3!H$2:H$9)*(AN1014+AJ1014+0.5)*G1014*IF(L1014=1,2,IF(L1014=2,1,0)),0)</f>
        <v>0</v>
      </c>
      <c r="BC1014" s="162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2">
        <f>IF(S1015="A",LOOKUP(S1015,Sheet3!F$2:F$9,Sheet3!H$2:H$9)*(AN1015+AJ1015+0.5)*G1015*IF(L1015=1,2,IF(L1015=2,1,0)),0)</f>
        <v>0</v>
      </c>
      <c r="BC1015" s="162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2">
        <f>IF(S1016="A",LOOKUP(S1016,Sheet3!F$2:F$9,Sheet3!H$2:H$9)*(AN1016+AJ1016+0.5)*G1016*IF(L1016=1,2,IF(L1016=2,1,0)),0)</f>
        <v>0</v>
      </c>
      <c r="BC1016" s="162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2">
        <f>IF(S1017="A",LOOKUP(S1017,Sheet3!F$2:F$9,Sheet3!H$2:H$9)*(AN1017+AJ1017+0.5)*G1017*IF(L1017=1,2,IF(L1017=2,1,0)),0)</f>
        <v>0</v>
      </c>
      <c r="BC1017" s="162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2">
        <f>IF(S1018="A",LOOKUP(S1018,Sheet3!F$2:F$9,Sheet3!H$2:H$9)*(AN1018+AJ1018+0.5)*G1018*IF(L1018=1,2,IF(L1018=2,1,0)),0)</f>
        <v>0</v>
      </c>
      <c r="BC1018" s="162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2">
        <f>IF(S1019="A",LOOKUP(S1019,Sheet3!F$2:F$9,Sheet3!H$2:H$9)*(AN1019+AJ1019+0.5)*G1019*IF(L1019=1,2,IF(L1019=2,1,0)),0)</f>
        <v>0</v>
      </c>
      <c r="BC1019" s="162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2">
        <f>IF(S1020="A",LOOKUP(S1020,Sheet3!F$2:F$9,Sheet3!H$2:H$9)*(AN1020+AJ1020+0.5)*G1020*IF(L1020=1,2,IF(L1020=2,1,0)),0)</f>
        <v>0</v>
      </c>
      <c r="BC1020" s="162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2">
        <f>IF(S1021="A",LOOKUP(S1021,Sheet3!F$2:F$9,Sheet3!H$2:H$9)*(AN1021+AJ1021+0.5)*G1021*IF(L1021=1,2,IF(L1021=2,1,0)),0)</f>
        <v>0</v>
      </c>
      <c r="BC1021" s="162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2">
        <f>IF(S1022="A",LOOKUP(S1022,Sheet3!F$2:F$9,Sheet3!H$2:H$9)*(AN1022+AJ1022+0.5)*G1022*IF(L1022=1,2,IF(L1022=2,1,0)),0)</f>
        <v>0</v>
      </c>
      <c r="BC1022" s="162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2">
        <f>IF(S1023="A",LOOKUP(S1023,Sheet3!F$2:F$9,Sheet3!H$2:H$9)*(AN1023+AJ1023+0.5)*G1023*IF(L1023=1,2,IF(L1023=2,1,0)),0)</f>
        <v>0</v>
      </c>
      <c r="BC1023" s="162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2">
        <f>IF(S1024="A",LOOKUP(S1024,Sheet3!F$2:F$9,Sheet3!H$2:H$9)*(AN1024+AJ1024+0.5)*G1024*IF(L1024=1,2,IF(L1024=2,1,0)),0)</f>
        <v>0</v>
      </c>
      <c r="BC1024" s="162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2">
        <f>IF(S1025="A",LOOKUP(S1025,Sheet3!F$2:F$9,Sheet3!H$2:H$9)*(AN1025+AJ1025+0.5)*G1025*IF(L1025=1,2,IF(L1025=2,1,0)),0)</f>
        <v>0</v>
      </c>
      <c r="BC1025" s="162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2">
        <f>IF(S1026="A",LOOKUP(S1026,Sheet3!F$2:F$9,Sheet3!H$2:H$9)*(AN1026+AJ1026+0.5)*G1026*IF(L1026=1,2,IF(L1026=2,1,0)),0)</f>
        <v>0</v>
      </c>
      <c r="BC1026" s="162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2">
        <f>IF(S1027="A",LOOKUP(S1027,Sheet3!F$2:F$9,Sheet3!H$2:H$9)*(AN1027+AJ1027+0.5)*G1027*IF(L1027=1,2,IF(L1027=2,1,0)),0)</f>
        <v>0</v>
      </c>
      <c r="BC1027" s="162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2">
        <f>IF(S1028="A",LOOKUP(S1028,Sheet3!F$2:F$9,Sheet3!H$2:H$9)*(AN1028+AJ1028+0.5)*G1028*IF(L1028=1,2,IF(L1028=2,1,0)),0)</f>
        <v>0</v>
      </c>
      <c r="BC1028" s="162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2">
        <f>IF(S1029="A",LOOKUP(S1029,Sheet3!F$2:F$9,Sheet3!H$2:H$9)*(AN1029+AJ1029+0.5)*G1029*IF(L1029=1,2,IF(L1029=2,1,0)),0)</f>
        <v>0</v>
      </c>
      <c r="BC1029" s="162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2">
        <f>IF(S1030="A",LOOKUP(S1030,Sheet3!F$2:F$9,Sheet3!H$2:H$9)*(AN1030+AJ1030+0.5)*G1030*IF(L1030=1,2,IF(L1030=2,1,0)),0)</f>
        <v>0</v>
      </c>
      <c r="BC1030" s="162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2">
        <f>IF(S1031="A",LOOKUP(S1031,Sheet3!F$2:F$9,Sheet3!H$2:H$9)*(AN1031+AJ1031+0.5)*G1031*IF(L1031=1,2,IF(L1031=2,1,0)),0)</f>
        <v>0</v>
      </c>
      <c r="BC1031" s="162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2">
        <f>IF(S1032="A",LOOKUP(S1032,Sheet3!F$2:F$9,Sheet3!H$2:H$9)*(AN1032+AJ1032+0.5)*G1032*IF(L1032=1,2,IF(L1032=2,1,0)),0)</f>
        <v>0</v>
      </c>
      <c r="BC1032" s="162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2">
        <f>IF(S1033="A",LOOKUP(S1033,Sheet3!F$2:F$9,Sheet3!H$2:H$9)*(AN1033+AJ1033+0.5)*G1033*IF(L1033=1,2,IF(L1033=2,1,0)),0)</f>
        <v>0</v>
      </c>
      <c r="BC1033" s="162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2">
        <f>IF(S1034="A",LOOKUP(S1034,Sheet3!F$2:F$9,Sheet3!H$2:H$9)*(AN1034+AJ1034+0.5)*G1034*IF(L1034=1,2,IF(L1034=2,1,0)),0)</f>
        <v>0</v>
      </c>
      <c r="BC1034" s="162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2">
        <f>IF(S1035="A",LOOKUP(S1035,Sheet3!F$2:F$9,Sheet3!H$2:H$9)*(AN1035+AJ1035+0.5)*G1035*IF(L1035=1,2,IF(L1035=2,1,0)),0)</f>
        <v>0</v>
      </c>
      <c r="BC1035" s="162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2">
        <f>IF(S1036="A",LOOKUP(S1036,Sheet3!F$2:F$9,Sheet3!H$2:H$9)*(AN1036+AJ1036+0.5)*G1036*IF(L1036=1,2,IF(L1036=2,1,0)),0)</f>
        <v>0</v>
      </c>
      <c r="BC1036" s="162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2">
        <f>IF(S1037="A",LOOKUP(S1037,Sheet3!F$2:F$9,Sheet3!H$2:H$9)*(AN1037+AJ1037+0.5)*G1037*IF(L1037=1,2,IF(L1037=2,1,0)),0)</f>
        <v>0</v>
      </c>
      <c r="BC1037" s="162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2">
        <f>IF(S1038="A",LOOKUP(S1038,Sheet3!F$2:F$9,Sheet3!H$2:H$9)*(AN1038+AJ1038+0.5)*G1038*IF(L1038=1,2,IF(L1038=2,1,0)),0)</f>
        <v>0</v>
      </c>
      <c r="BC1038" s="162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2">
        <f>IF(S1039="A",LOOKUP(S1039,Sheet3!F$2:F$9,Sheet3!H$2:H$9)*(AN1039+AJ1039+0.5)*G1039*IF(L1039=1,2,IF(L1039=2,1,0)),0)</f>
        <v>0</v>
      </c>
      <c r="BC1039" s="162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2">
        <f>IF(S1040="A",LOOKUP(S1040,Sheet3!F$2:F$9,Sheet3!H$2:H$9)*(AN1040+AJ1040+0.5)*G1040*IF(L1040=1,2,IF(L1040=2,1,0)),0)</f>
        <v>0</v>
      </c>
      <c r="BC1040" s="162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2">
        <f>IF(S1041="A",LOOKUP(S1041,Sheet3!F$2:F$9,Sheet3!H$2:H$9)*(AN1041+AJ1041+0.5)*G1041*IF(L1041=1,2,IF(L1041=2,1,0)),0)</f>
        <v>0</v>
      </c>
      <c r="BC1041" s="162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2">
        <f>IF(S1042="A",LOOKUP(S1042,Sheet3!F$2:F$9,Sheet3!H$2:H$9)*(AN1042+AJ1042+0.5)*G1042*IF(L1042=1,2,IF(L1042=2,1,0)),0)</f>
        <v>0</v>
      </c>
      <c r="BC1042" s="162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2">
        <f>IF(S1043="A",LOOKUP(S1043,Sheet3!F$2:F$9,Sheet3!H$2:H$9)*(AN1043+AJ1043+0.5)*G1043*IF(L1043=1,2,IF(L1043=2,1,0)),0)</f>
        <v>0</v>
      </c>
      <c r="BC1043" s="162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2">
        <f>IF(S1044="A",LOOKUP(S1044,Sheet3!F$2:F$9,Sheet3!H$2:H$9)*(AN1044+AJ1044+0.5)*G1044*IF(L1044=1,2,IF(L1044=2,1,0)),0)</f>
        <v>0</v>
      </c>
      <c r="BC1044" s="162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2">
        <f>IF(S1045="A",LOOKUP(S1045,Sheet3!F$2:F$9,Sheet3!H$2:H$9)*(AN1045+AJ1045+0.5)*G1045*IF(L1045=1,2,IF(L1045=2,1,0)),0)</f>
        <v>0</v>
      </c>
      <c r="BC1045" s="162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2">
        <f>IF(S1046="A",LOOKUP(S1046,Sheet3!F$2:F$9,Sheet3!H$2:H$9)*(AN1046+AJ1046+0.5)*G1046*IF(L1046=1,2,IF(L1046=2,1,0)),0)</f>
        <v>0</v>
      </c>
      <c r="BC1046" s="162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2">
        <f>IF(S1047="A",LOOKUP(S1047,Sheet3!F$2:F$9,Sheet3!H$2:H$9)*(AN1047+AJ1047+0.5)*G1047*IF(L1047=1,2,IF(L1047=2,1,0)),0)</f>
        <v>0</v>
      </c>
      <c r="BC1047" s="162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2">
        <f>IF(S1048="A",LOOKUP(S1048,Sheet3!F$2:F$9,Sheet3!H$2:H$9)*(AN1048+AJ1048+0.5)*G1048*IF(L1048=1,2,IF(L1048=2,1,0)),0)</f>
        <v>0</v>
      </c>
      <c r="BC1048" s="162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2">
        <f>IF(S1049="A",LOOKUP(S1049,Sheet3!F$2:F$9,Sheet3!H$2:H$9)*(AN1049+AJ1049+0.5)*G1049*IF(L1049=1,2,IF(L1049=2,1,0)),0)</f>
        <v>0</v>
      </c>
      <c r="BC1049" s="162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2">
        <f>IF(S1050="A",LOOKUP(S1050,Sheet3!F$2:F$9,Sheet3!H$2:H$9)*(AN1050+AJ1050+0.5)*G1050*IF(L1050=1,2,IF(L1050=2,1,0)),0)</f>
        <v>0</v>
      </c>
      <c r="BC1050" s="162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2">
        <f>IF(S1051="A",LOOKUP(S1051,Sheet3!F$2:F$9,Sheet3!H$2:H$9)*(AN1051+AJ1051+0.5)*G1051*IF(L1051=1,2,IF(L1051=2,1,0)),0)</f>
        <v>0</v>
      </c>
      <c r="BC1051" s="162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2">
        <f>IF(S1052="A",LOOKUP(S1052,Sheet3!F$2:F$9,Sheet3!H$2:H$9)*(AN1052+AJ1052+0.5)*G1052*IF(L1052=1,2,IF(L1052=2,1,0)),0)</f>
        <v>0</v>
      </c>
      <c r="BC1052" s="162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2">
        <f>IF(S1053="A",LOOKUP(S1053,Sheet3!F$2:F$9,Sheet3!H$2:H$9)*(AN1053+AJ1053+0.5)*G1053*IF(L1053=1,2,IF(L1053=2,1,0)),0)</f>
        <v>0</v>
      </c>
      <c r="BC1053" s="162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2">
        <f>IF(S1054="A",LOOKUP(S1054,Sheet3!F$2:F$9,Sheet3!H$2:H$9)*(AN1054+AJ1054+0.5)*G1054*IF(L1054=1,2,IF(L1054=2,1,0)),0)</f>
        <v>0</v>
      </c>
      <c r="BC1054" s="162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2">
        <f>IF(S1055="A",LOOKUP(S1055,Sheet3!F$2:F$9,Sheet3!H$2:H$9)*(AN1055+AJ1055+0.5)*G1055*IF(L1055=1,2,IF(L1055=2,1,0)),0)</f>
        <v>0</v>
      </c>
      <c r="BC1055" s="162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2">
        <f>IF(S1056="A",LOOKUP(S1056,Sheet3!F$2:F$9,Sheet3!H$2:H$9)*(AN1056+AJ1056+0.5)*G1056*IF(L1056=1,2,IF(L1056=2,1,0)),0)</f>
        <v>0</v>
      </c>
      <c r="BC1056" s="162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2">
        <f>IF(S1057="A",LOOKUP(S1057,Sheet3!F$2:F$9,Sheet3!H$2:H$9)*(AN1057+AJ1057+0.5)*G1057*IF(L1057=1,2,IF(L1057=2,1,0)),0)</f>
        <v>0</v>
      </c>
      <c r="BC1057" s="162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2">
        <f>IF(S1058="A",LOOKUP(S1058,Sheet3!F$2:F$9,Sheet3!H$2:H$9)*(AN1058+AJ1058+0.5)*G1058*IF(L1058=1,2,IF(L1058=2,1,0)),0)</f>
        <v>0</v>
      </c>
      <c r="BC1058" s="162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2">
        <f>IF(S1059="A",LOOKUP(S1059,Sheet3!F$2:F$9,Sheet3!H$2:H$9)*(AN1059+AJ1059+0.5)*G1059*IF(L1059=1,2,IF(L1059=2,1,0)),0)</f>
        <v>0</v>
      </c>
      <c r="BC1059" s="162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2">
        <f>IF(S1060="A",LOOKUP(S1060,Sheet3!F$2:F$9,Sheet3!H$2:H$9)*(AN1060+AJ1060+0.5)*G1060*IF(L1060=1,2,IF(L1060=2,1,0)),0)</f>
        <v>0</v>
      </c>
      <c r="BC1060" s="162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2">
        <f>IF(S1061="A",LOOKUP(S1061,Sheet3!F$2:F$9,Sheet3!H$2:H$9)*(AN1061+AJ1061+0.5)*G1061*IF(L1061=1,2,IF(L1061=2,1,0)),0)</f>
        <v>0</v>
      </c>
      <c r="BC1061" s="162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2">
        <f>IF(S1062="A",LOOKUP(S1062,Sheet3!F$2:F$9,Sheet3!H$2:H$9)*(AN1062+AJ1062+0.5)*G1062*IF(L1062=1,2,IF(L1062=2,1,0)),0)</f>
        <v>0</v>
      </c>
      <c r="BC1062" s="162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2">
        <f>IF(S1063="A",LOOKUP(S1063,Sheet3!F$2:F$9,Sheet3!H$2:H$9)*(AN1063+AJ1063+0.5)*G1063*IF(L1063=1,2,IF(L1063=2,1,0)),0)</f>
        <v>0</v>
      </c>
      <c r="BC1063" s="162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2">
        <f>IF(S1064="A",LOOKUP(S1064,Sheet3!F$2:F$9,Sheet3!H$2:H$9)*(AN1064+AJ1064+0.5)*G1064*IF(L1064=1,2,IF(L1064=2,1,0)),0)</f>
        <v>0</v>
      </c>
      <c r="BC1064" s="162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2">
        <f>IF(S1065="A",LOOKUP(S1065,Sheet3!F$2:F$9,Sheet3!H$2:H$9)*(AN1065+AJ1065+0.5)*G1065*IF(L1065=1,2,IF(L1065=2,1,0)),0)</f>
        <v>0</v>
      </c>
      <c r="BC1065" s="162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2">
        <f>IF(S1066="A",LOOKUP(S1066,Sheet3!F$2:F$9,Sheet3!H$2:H$9)*(AN1066+AJ1066+0.5)*G1066*IF(L1066=1,2,IF(L1066=2,1,0)),0)</f>
        <v>0</v>
      </c>
      <c r="BC1066" s="162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2">
        <f>IF(S1067="A",LOOKUP(S1067,Sheet3!F$2:F$9,Sheet3!H$2:H$9)*(AN1067+AJ1067+0.5)*G1067*IF(L1067=1,2,IF(L1067=2,1,0)),0)</f>
        <v>0</v>
      </c>
      <c r="BC1067" s="162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2">
        <f>IF(S1068="A",LOOKUP(S1068,Sheet3!F$2:F$9,Sheet3!H$2:H$9)*(AN1068+AJ1068+0.5)*G1068*IF(L1068=1,2,IF(L1068=2,1,0)),0)</f>
        <v>0</v>
      </c>
      <c r="BC1068" s="162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2">
        <f>IF(S1069="A",LOOKUP(S1069,Sheet3!F$2:F$9,Sheet3!H$2:H$9)*(AN1069+AJ1069+0.5)*G1069*IF(L1069=1,2,IF(L1069=2,1,0)),0)</f>
        <v>0</v>
      </c>
      <c r="BC1069" s="162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2">
        <f>IF(S1070="A",LOOKUP(S1070,Sheet3!F$2:F$9,Sheet3!H$2:H$9)*(AN1070+AJ1070+0.5)*G1070*IF(L1070=1,2,IF(L1070=2,1,0)),0)</f>
        <v>0</v>
      </c>
      <c r="BC1070" s="162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2">
        <f>IF(S1071="A",LOOKUP(S1071,Sheet3!F$2:F$9,Sheet3!H$2:H$9)*(AN1071+AJ1071+0.5)*G1071*IF(L1071=1,2,IF(L1071=2,1,0)),0)</f>
        <v>0</v>
      </c>
      <c r="BC1071" s="162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2">
        <f>IF(S1072="A",LOOKUP(S1072,Sheet3!F$2:F$9,Sheet3!H$2:H$9)*(AN1072+AJ1072+0.5)*G1072*IF(L1072=1,2,IF(L1072=2,1,0)),0)</f>
        <v>0</v>
      </c>
      <c r="BC1072" s="162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2">
        <f>IF(S1073="A",LOOKUP(S1073,Sheet3!F$2:F$9,Sheet3!H$2:H$9)*(AN1073+AJ1073+0.5)*G1073*IF(L1073=1,2,IF(L1073=2,1,0)),0)</f>
        <v>0</v>
      </c>
      <c r="BC1073" s="162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2">
        <f>IF(S1074="A",LOOKUP(S1074,Sheet3!F$2:F$9,Sheet3!H$2:H$9)*(AN1074+AJ1074+0.5)*G1074*IF(L1074=1,2,IF(L1074=2,1,0)),0)</f>
        <v>0</v>
      </c>
      <c r="BC1074" s="162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2">
        <f>IF(S1075="A",LOOKUP(S1075,Sheet3!F$2:F$9,Sheet3!H$2:H$9)*(AN1075+AJ1075+0.5)*G1075*IF(L1075=1,2,IF(L1075=2,1,0)),0)</f>
        <v>0</v>
      </c>
      <c r="BC1075" s="162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2">
        <f>IF(S1076="A",LOOKUP(S1076,Sheet3!F$2:F$9,Sheet3!H$2:H$9)*(AN1076+AJ1076+0.5)*G1076*IF(L1076=1,2,IF(L1076=2,1,0)),0)</f>
        <v>0</v>
      </c>
      <c r="BC1076" s="162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2">
        <f>IF(S1077="A",LOOKUP(S1077,Sheet3!F$2:F$9,Sheet3!H$2:H$9)*(AN1077+AJ1077+0.5)*G1077*IF(L1077=1,2,IF(L1077=2,1,0)),0)</f>
        <v>0</v>
      </c>
      <c r="BC1077" s="162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2">
        <f>IF(S1078="A",LOOKUP(S1078,Sheet3!F$2:F$9,Sheet3!H$2:H$9)*(AN1078+AJ1078+0.5)*G1078*IF(L1078=1,2,IF(L1078=2,1,0)),0)</f>
        <v>0</v>
      </c>
      <c r="BC1078" s="162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2">
        <f>IF(S1079="A",LOOKUP(S1079,Sheet3!F$2:F$9,Sheet3!H$2:H$9)*(AN1079+AJ1079+0.5)*G1079*IF(L1079=1,2,IF(L1079=2,1,0)),0)</f>
        <v>0</v>
      </c>
      <c r="BC1079" s="162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2">
        <f>IF(S1080="A",LOOKUP(S1080,Sheet3!F$2:F$9,Sheet3!H$2:H$9)*(AN1080+AJ1080+0.5)*G1080*IF(L1080=1,2,IF(L1080=2,1,0)),0)</f>
        <v>0</v>
      </c>
      <c r="BC1080" s="162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2">
        <f>IF(S1081="A",LOOKUP(S1081,Sheet3!F$2:F$9,Sheet3!H$2:H$9)*(AN1081+AJ1081+0.5)*G1081*IF(L1081=1,2,IF(L1081=2,1,0)),0)</f>
        <v>0</v>
      </c>
      <c r="BC1081" s="162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2">
        <f>IF(S1082="A",LOOKUP(S1082,Sheet3!F$2:F$9,Sheet3!H$2:H$9)*(AN1082+AJ1082+0.5)*G1082*IF(L1082=1,2,IF(L1082=2,1,0)),0)</f>
        <v>0</v>
      </c>
      <c r="BC1082" s="162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2">
        <f>IF(S1083="A",LOOKUP(S1083,Sheet3!F$2:F$9,Sheet3!H$2:H$9)*(AN1083+AJ1083+0.5)*G1083*IF(L1083=1,2,IF(L1083=2,1,0)),0)</f>
        <v>0</v>
      </c>
      <c r="BC1083" s="162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2">
        <f>IF(S1084="A",LOOKUP(S1084,Sheet3!F$2:F$9,Sheet3!H$2:H$9)*(AN1084+AJ1084+0.5)*G1084*IF(L1084=1,2,IF(L1084=2,1,0)),0)</f>
        <v>0</v>
      </c>
      <c r="BC1084" s="162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2">
        <f>IF(S1085="A",LOOKUP(S1085,Sheet3!F$2:F$9,Sheet3!H$2:H$9)*(AN1085+AJ1085+0.5)*G1085*IF(L1085=1,2,IF(L1085=2,1,0)),0)</f>
        <v>0</v>
      </c>
      <c r="BC1085" s="162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2">
        <f>IF(S1086="A",LOOKUP(S1086,Sheet3!F$2:F$9,Sheet3!H$2:H$9)*(AN1086+AJ1086+0.5)*G1086*IF(L1086=1,2,IF(L1086=2,1,0)),0)</f>
        <v>0</v>
      </c>
      <c r="BC1086" s="162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2">
        <f>IF(S1087="A",LOOKUP(S1087,Sheet3!F$2:F$9,Sheet3!H$2:H$9)*(AN1087+AJ1087+0.5)*G1087*IF(L1087=1,2,IF(L1087=2,1,0)),0)</f>
        <v>0</v>
      </c>
      <c r="BC1087" s="162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2">
        <f>IF(S1088="A",LOOKUP(S1088,Sheet3!F$2:F$9,Sheet3!H$2:H$9)*(AN1088+AJ1088+0.5)*G1088*IF(L1088=1,2,IF(L1088=2,1,0)),0)</f>
        <v>0</v>
      </c>
      <c r="BC1088" s="162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2">
        <f>IF(S1089="A",LOOKUP(S1089,Sheet3!F$2:F$9,Sheet3!H$2:H$9)*(AN1089+AJ1089+0.5)*G1089*IF(L1089=1,2,IF(L1089=2,1,0)),0)</f>
        <v>0</v>
      </c>
      <c r="BC1089" s="162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2">
        <f>IF(S1090="A",LOOKUP(S1090,Sheet3!F$2:F$9,Sheet3!H$2:H$9)*(AN1090+AJ1090+0.5)*G1090*IF(L1090=1,2,IF(L1090=2,1,0)),0)</f>
        <v>0</v>
      </c>
      <c r="BC1090" s="162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2">
        <f>IF(S1091="A",LOOKUP(S1091,Sheet3!F$2:F$9,Sheet3!H$2:H$9)*(AN1091+AJ1091+0.5)*G1091*IF(L1091=1,2,IF(L1091=2,1,0)),0)</f>
        <v>0</v>
      </c>
      <c r="BC1091" s="162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2">
        <f>IF(S1092="A",LOOKUP(S1092,Sheet3!F$2:F$9,Sheet3!H$2:H$9)*(AN1092+AJ1092+0.5)*G1092*IF(L1092=1,2,IF(L1092=2,1,0)),0)</f>
        <v>0</v>
      </c>
      <c r="BC1092" s="162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2">
        <f>IF(S1093="A",LOOKUP(S1093,Sheet3!F$2:F$9,Sheet3!H$2:H$9)*(AN1093+AJ1093+0.5)*G1093*IF(L1093=1,2,IF(L1093=2,1,0)),0)</f>
        <v>0</v>
      </c>
      <c r="BC1093" s="162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2">
        <f>IF(S1094="A",LOOKUP(S1094,Sheet3!F$2:F$9,Sheet3!H$2:H$9)*(AN1094+AJ1094+0.5)*G1094*IF(L1094=1,2,IF(L1094=2,1,0)),0)</f>
        <v>0</v>
      </c>
      <c r="BC1094" s="162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2">
        <f>IF(S1095="A",LOOKUP(S1095,Sheet3!F$2:F$9,Sheet3!H$2:H$9)*(AN1095+AJ1095+0.5)*G1095*IF(L1095=1,2,IF(L1095=2,1,0)),0)</f>
        <v>0</v>
      </c>
      <c r="BC1095" s="162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2">
        <f>IF(S1096="A",LOOKUP(S1096,Sheet3!F$2:F$9,Sheet3!H$2:H$9)*(AN1096+AJ1096+0.5)*G1096*IF(L1096=1,2,IF(L1096=2,1,0)),0)</f>
        <v>0</v>
      </c>
      <c r="BC1096" s="162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2">
        <f>IF(S1097="A",LOOKUP(S1097,Sheet3!F$2:F$9,Sheet3!H$2:H$9)*(AN1097+AJ1097+0.5)*G1097*IF(L1097=1,2,IF(L1097=2,1,0)),0)</f>
        <v>0</v>
      </c>
      <c r="BC1097" s="162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2">
        <f>IF(S1098="A",LOOKUP(S1098,Sheet3!F$2:F$9,Sheet3!H$2:H$9)*(AN1098+AJ1098+0.5)*G1098*IF(L1098=1,2,IF(L1098=2,1,0)),0)</f>
        <v>0</v>
      </c>
      <c r="BC1098" s="162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2">
        <f>IF(S1099="A",LOOKUP(S1099,Sheet3!F$2:F$9,Sheet3!H$2:H$9)*(AN1099+AJ1099+0.5)*G1099*IF(L1099=1,2,IF(L1099=2,1,0)),0)</f>
        <v>0</v>
      </c>
      <c r="BC1099" s="162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2">
        <f>IF(S1100="A",LOOKUP(S1100,Sheet3!F$2:F$9,Sheet3!H$2:H$9)*(AN1100+AJ1100+0.5)*G1100*IF(L1100=1,2,IF(L1100=2,1,0)),0)</f>
        <v>0</v>
      </c>
      <c r="BC1100" s="162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2">
        <f>IF(S1101="A",LOOKUP(S1101,Sheet3!F$2:F$9,Sheet3!H$2:H$9)*(AN1101+AJ1101+0.5)*G1101*IF(L1101=1,2,IF(L1101=2,1,0)),0)</f>
        <v>0</v>
      </c>
      <c r="BC1101" s="162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2">
        <f>IF(S1102="A",LOOKUP(S1102,Sheet3!F$2:F$9,Sheet3!H$2:H$9)*(AN1102+AJ1102+0.5)*G1102*IF(L1102=1,2,IF(L1102=2,1,0)),0)</f>
        <v>0</v>
      </c>
      <c r="BC1102" s="162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2">
        <f>IF(S1103="A",LOOKUP(S1103,Sheet3!F$2:F$9,Sheet3!H$2:H$9)*(AN1103+AJ1103+0.5)*G1103*IF(L1103=1,2,IF(L1103=2,1,0)),0)</f>
        <v>0</v>
      </c>
      <c r="BC1103" s="162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2">
        <f>IF(S1104="A",LOOKUP(S1104,Sheet3!F$2:F$9,Sheet3!H$2:H$9)*(AN1104+AJ1104+0.5)*G1104*IF(L1104=1,2,IF(L1104=2,1,0)),0)</f>
        <v>0</v>
      </c>
      <c r="BC1104" s="162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2">
        <f>IF(S1105="A",LOOKUP(S1105,Sheet3!F$2:F$9,Sheet3!H$2:H$9)*(AN1105+AJ1105+0.5)*G1105*IF(L1105=1,2,IF(L1105=2,1,0)),0)</f>
        <v>0</v>
      </c>
      <c r="BC1105" s="162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2">
        <f>IF(S1106="A",LOOKUP(S1106,Sheet3!F$2:F$9,Sheet3!H$2:H$9)*(AN1106+AJ1106+0.5)*G1106*IF(L1106=1,2,IF(L1106=2,1,0)),0)</f>
        <v>0</v>
      </c>
      <c r="BC1106" s="162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2">
        <f>IF(S1107="A",LOOKUP(S1107,Sheet3!F$2:F$9,Sheet3!H$2:H$9)*(AN1107+AJ1107+0.5)*G1107*IF(L1107=1,2,IF(L1107=2,1,0)),0)</f>
        <v>0</v>
      </c>
      <c r="BC1107" s="162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2">
        <f>IF(S1108="A",LOOKUP(S1108,Sheet3!F$2:F$9,Sheet3!H$2:H$9)*(AN1108+AJ1108+0.5)*G1108*IF(L1108=1,2,IF(L1108=2,1,0)),0)</f>
        <v>0</v>
      </c>
      <c r="BC1108" s="162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2">
        <f>IF(S1109="A",LOOKUP(S1109,Sheet3!F$2:F$9,Sheet3!H$2:H$9)*(AN1109+AJ1109+0.5)*G1109*IF(L1109=1,2,IF(L1109=2,1,0)),0)</f>
        <v>0</v>
      </c>
      <c r="BC1109" s="162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2">
        <f>IF(S1110="A",LOOKUP(S1110,Sheet3!F$2:F$9,Sheet3!H$2:H$9)*(AN1110+AJ1110+0.5)*G1110*IF(L1110=1,2,IF(L1110=2,1,0)),0)</f>
        <v>0</v>
      </c>
      <c r="BC1110" s="162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2">
        <f>IF(S1111="A",LOOKUP(S1111,Sheet3!F$2:F$9,Sheet3!H$2:H$9)*(AN1111+AJ1111+0.5)*G1111*IF(L1111=1,2,IF(L1111=2,1,0)),0)</f>
        <v>0</v>
      </c>
      <c r="BC1111" s="162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2">
        <f>IF(S1112="A",LOOKUP(S1112,Sheet3!F$2:F$9,Sheet3!H$2:H$9)*(AN1112+AJ1112+0.5)*G1112*IF(L1112=1,2,IF(L1112=2,1,0)),0)</f>
        <v>0</v>
      </c>
      <c r="BC1112" s="162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2">
        <f>IF(S1113="A",LOOKUP(S1113,Sheet3!F$2:F$9,Sheet3!H$2:H$9)*(AN1113+AJ1113+0.5)*G1113*IF(L1113=1,2,IF(L1113=2,1,0)),0)</f>
        <v>0</v>
      </c>
      <c r="BC1113" s="162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2">
        <f>IF(S1114="A",LOOKUP(S1114,Sheet3!F$2:F$9,Sheet3!H$2:H$9)*(AN1114+AJ1114+0.5)*G1114*IF(L1114=1,2,IF(L1114=2,1,0)),0)</f>
        <v>0</v>
      </c>
      <c r="BC1114" s="162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2">
        <f>IF(S1115="A",LOOKUP(S1115,Sheet3!F$2:F$9,Sheet3!H$2:H$9)*(AN1115+AJ1115+0.5)*G1115*IF(L1115=1,2,IF(L1115=2,1,0)),0)</f>
        <v>0</v>
      </c>
      <c r="BC1115" s="162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2">
        <f>IF(S1116="A",LOOKUP(S1116,Sheet3!F$2:F$9,Sheet3!H$2:H$9)*(AN1116+AJ1116+0.5)*G1116*IF(L1116=1,2,IF(L1116=2,1,0)),0)</f>
        <v>0</v>
      </c>
      <c r="BC1116" s="162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2">
        <f>IF(S1117="A",LOOKUP(S1117,Sheet3!F$2:F$9,Sheet3!H$2:H$9)*(AN1117+AJ1117+0.5)*G1117*IF(L1117=1,2,IF(L1117=2,1,0)),0)</f>
        <v>0</v>
      </c>
      <c r="BC1117" s="162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2">
        <f>IF(S1118="A",LOOKUP(S1118,Sheet3!F$2:F$9,Sheet3!H$2:H$9)*(AN1118+AJ1118+0.5)*G1118*IF(L1118=1,2,IF(L1118=2,1,0)),0)</f>
        <v>0</v>
      </c>
      <c r="BC1118" s="162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2">
        <f>IF(S1119="A",LOOKUP(S1119,Sheet3!F$2:F$9,Sheet3!H$2:H$9)*(AN1119+AJ1119+0.5)*G1119*IF(L1119=1,2,IF(L1119=2,1,0)),0)</f>
        <v>0</v>
      </c>
      <c r="BC1119" s="162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2">
        <f>IF(S1120="A",LOOKUP(S1120,Sheet3!F$2:F$9,Sheet3!H$2:H$9)*(AN1120+AJ1120+0.5)*G1120*IF(L1120=1,2,IF(L1120=2,1,0)),0)</f>
        <v>0</v>
      </c>
      <c r="BC1120" s="162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2">
        <f>IF(S1121="A",LOOKUP(S1121,Sheet3!F$2:F$9,Sheet3!H$2:H$9)*(AN1121+AJ1121+0.5)*G1121*IF(L1121=1,2,IF(L1121=2,1,0)),0)</f>
        <v>0</v>
      </c>
      <c r="BC1121" s="162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2">
        <f>IF(S1122="A",LOOKUP(S1122,Sheet3!F$2:F$9,Sheet3!H$2:H$9)*(AN1122+AJ1122+0.5)*G1122*IF(L1122=1,2,IF(L1122=2,1,0)),0)</f>
        <v>0</v>
      </c>
      <c r="BC1122" s="162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2">
        <f>IF(S1123="A",LOOKUP(S1123,Sheet3!F$2:F$9,Sheet3!H$2:H$9)*(AN1123+AJ1123+0.5)*G1123*IF(L1123=1,2,IF(L1123=2,1,0)),0)</f>
        <v>0</v>
      </c>
      <c r="BC1123" s="162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2">
        <f>IF(S1124="A",LOOKUP(S1124,Sheet3!F$2:F$9,Sheet3!H$2:H$9)*(AN1124+AJ1124+0.5)*G1124*IF(L1124=1,2,IF(L1124=2,1,0)),0)</f>
        <v>0</v>
      </c>
      <c r="BC1124" s="162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2">
        <f>IF(S1125="A",LOOKUP(S1125,Sheet3!F$2:F$9,Sheet3!H$2:H$9)*(AN1125+AJ1125+0.5)*G1125*IF(L1125=1,2,IF(L1125=2,1,0)),0)</f>
        <v>0</v>
      </c>
      <c r="BC1125" s="162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2">
        <f>IF(S1126="A",LOOKUP(S1126,Sheet3!F$2:F$9,Sheet3!H$2:H$9)*(AN1126+AJ1126+0.5)*G1126*IF(L1126=1,2,IF(L1126=2,1,0)),0)</f>
        <v>0</v>
      </c>
      <c r="BC1126" s="162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2">
        <f>IF(S1127="A",LOOKUP(S1127,Sheet3!F$2:F$9,Sheet3!H$2:H$9)*(AN1127+AJ1127+0.5)*G1127*IF(L1127=1,2,IF(L1127=2,1,0)),0)</f>
        <v>0</v>
      </c>
      <c r="BC1127" s="162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2">
        <f>IF(S1128="A",LOOKUP(S1128,Sheet3!F$2:F$9,Sheet3!H$2:H$9)*(AN1128+AJ1128+0.5)*G1128*IF(L1128=1,2,IF(L1128=2,1,0)),0)</f>
        <v>0</v>
      </c>
      <c r="BC1128" s="162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2">
        <f>IF(S1129="A",LOOKUP(S1129,Sheet3!F$2:F$9,Sheet3!H$2:H$9)*(AN1129+AJ1129+0.5)*G1129*IF(L1129=1,2,IF(L1129=2,1,0)),0)</f>
        <v>0</v>
      </c>
      <c r="BC1129" s="162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2">
        <f>IF(S1130="A",LOOKUP(S1130,Sheet3!F$2:F$9,Sheet3!H$2:H$9)*(AN1130+AJ1130+0.5)*G1130*IF(L1130=1,2,IF(L1130=2,1,0)),0)</f>
        <v>0</v>
      </c>
      <c r="BC1130" s="162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2">
        <f>IF(S1131="A",LOOKUP(S1131,Sheet3!F$2:F$9,Sheet3!H$2:H$9)*(AN1131+AJ1131+0.5)*G1131*IF(L1131=1,2,IF(L1131=2,1,0)),0)</f>
        <v>0</v>
      </c>
      <c r="BC1131" s="162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2">
        <f>IF(S1132="A",LOOKUP(S1132,Sheet3!F$2:F$9,Sheet3!H$2:H$9)*(AN1132+AJ1132+0.5)*G1132*IF(L1132=1,2,IF(L1132=2,1,0)),0)</f>
        <v>0</v>
      </c>
      <c r="BC1132" s="162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2">
        <f>IF(S1133="A",LOOKUP(S1133,Sheet3!F$2:F$9,Sheet3!H$2:H$9)*(AN1133+AJ1133+0.5)*G1133*IF(L1133=1,2,IF(L1133=2,1,0)),0)</f>
        <v>0</v>
      </c>
      <c r="BC1133" s="162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2">
        <f>IF(S1134="A",LOOKUP(S1134,Sheet3!F$2:F$9,Sheet3!H$2:H$9)*(AN1134+AJ1134+0.5)*G1134*IF(L1134=1,2,IF(L1134=2,1,0)),0)</f>
        <v>0</v>
      </c>
      <c r="BC1134" s="162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2">
        <f>IF(S1135="A",LOOKUP(S1135,Sheet3!F$2:F$9,Sheet3!H$2:H$9)*(AN1135+AJ1135+0.5)*G1135*IF(L1135=1,2,IF(L1135=2,1,0)),0)</f>
        <v>0</v>
      </c>
      <c r="BC1135" s="162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2">
        <f>IF(S1136="A",LOOKUP(S1136,Sheet3!F$2:F$9,Sheet3!H$2:H$9)*(AN1136+AJ1136+0.5)*G1136*IF(L1136=1,2,IF(L1136=2,1,0)),0)</f>
        <v>0</v>
      </c>
      <c r="BC1136" s="162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2">
        <f>IF(S1137="A",LOOKUP(S1137,Sheet3!F$2:F$9,Sheet3!H$2:H$9)*(AN1137+AJ1137+0.5)*G1137*IF(L1137=1,2,IF(L1137=2,1,0)),0)</f>
        <v>0</v>
      </c>
      <c r="BC1137" s="162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2">
        <f>IF(S1138="A",LOOKUP(S1138,Sheet3!F$2:F$9,Sheet3!H$2:H$9)*(AN1138+AJ1138+0.5)*G1138*IF(L1138=1,2,IF(L1138=2,1,0)),0)</f>
        <v>0</v>
      </c>
      <c r="BC1138" s="162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2">
        <f>IF(S1139="A",LOOKUP(S1139,Sheet3!F$2:F$9,Sheet3!H$2:H$9)*(AN1139+AJ1139+0.5)*G1139*IF(L1139=1,2,IF(L1139=2,1,0)),0)</f>
        <v>0</v>
      </c>
      <c r="BC1139" s="162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2">
        <f>IF(S1140="A",LOOKUP(S1140,Sheet3!F$2:F$9,Sheet3!H$2:H$9)*(AN1140+AJ1140+0.5)*G1140*IF(L1140=1,2,IF(L1140=2,1,0)),0)</f>
        <v>0</v>
      </c>
      <c r="BC1140" s="162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2">
        <f>IF(S1141="A",LOOKUP(S1141,Sheet3!F$2:F$9,Sheet3!H$2:H$9)*(AN1141+AJ1141+0.5)*G1141*IF(L1141=1,2,IF(L1141=2,1,0)),0)</f>
        <v>0</v>
      </c>
      <c r="BC1141" s="162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2">
        <f>IF(S1142="A",LOOKUP(S1142,Sheet3!F$2:F$9,Sheet3!H$2:H$9)*(AN1142+AJ1142+0.5)*G1142*IF(L1142=1,2,IF(L1142=2,1,0)),0)</f>
        <v>0</v>
      </c>
      <c r="BC1142" s="162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2">
        <f>IF(S1143="A",LOOKUP(S1143,Sheet3!F$2:F$9,Sheet3!H$2:H$9)*(AN1143+AJ1143+0.5)*G1143*IF(L1143=1,2,IF(L1143=2,1,0)),0)</f>
        <v>0</v>
      </c>
      <c r="BC1143" s="162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2">
        <f>IF(S1144="A",LOOKUP(S1144,Sheet3!F$2:F$9,Sheet3!H$2:H$9)*(AN1144+AJ1144+0.5)*G1144*IF(L1144=1,2,IF(L1144=2,1,0)),0)</f>
        <v>0</v>
      </c>
      <c r="BC1144" s="162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2">
        <f>IF(S1145="A",LOOKUP(S1145,Sheet3!F$2:F$9,Sheet3!H$2:H$9)*(AN1145+AJ1145+0.5)*G1145*IF(L1145=1,2,IF(L1145=2,1,0)),0)</f>
        <v>0</v>
      </c>
      <c r="BC1145" s="162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2">
        <f>IF(S1146="A",LOOKUP(S1146,Sheet3!F$2:F$9,Sheet3!H$2:H$9)*(AN1146+AJ1146+0.5)*G1146*IF(L1146=1,2,IF(L1146=2,1,0)),0)</f>
        <v>0</v>
      </c>
      <c r="BC1146" s="162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2">
        <f>IF(S1147="A",LOOKUP(S1147,Sheet3!F$2:F$9,Sheet3!H$2:H$9)*(AN1147+AJ1147+0.5)*G1147*IF(L1147=1,2,IF(L1147=2,1,0)),0)</f>
        <v>0</v>
      </c>
      <c r="BC1147" s="162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2">
        <f>IF(S1148="A",LOOKUP(S1148,Sheet3!F$2:F$9,Sheet3!H$2:H$9)*(AN1148+AJ1148+0.5)*G1148*IF(L1148=1,2,IF(L1148=2,1,0)),0)</f>
        <v>0</v>
      </c>
      <c r="BC1148" s="162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2">
        <f>IF(S1149="A",LOOKUP(S1149,Sheet3!F$2:F$9,Sheet3!H$2:H$9)*(AN1149+AJ1149+0.5)*G1149*IF(L1149=1,2,IF(L1149=2,1,0)),0)</f>
        <v>0</v>
      </c>
      <c r="BC1149" s="162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2">
        <f>IF(S1150="A",LOOKUP(S1150,Sheet3!F$2:F$9,Sheet3!H$2:H$9)*(AN1150+AJ1150+0.5)*G1150*IF(L1150=1,2,IF(L1150=2,1,0)),0)</f>
        <v>0</v>
      </c>
      <c r="BC1150" s="162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2">
        <f>IF(S1151="A",LOOKUP(S1151,Sheet3!F$2:F$9,Sheet3!H$2:H$9)*(AN1151+AJ1151+0.5)*G1151*IF(L1151=1,2,IF(L1151=2,1,0)),0)</f>
        <v>0</v>
      </c>
      <c r="BC1151" s="162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2">
        <f>IF(S1152="A",LOOKUP(S1152,Sheet3!F$2:F$9,Sheet3!H$2:H$9)*(AN1152+AJ1152+0.5)*G1152*IF(L1152=1,2,IF(L1152=2,1,0)),0)</f>
        <v>0</v>
      </c>
      <c r="BC1152" s="162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2">
        <f>IF(S1153="A",LOOKUP(S1153,Sheet3!F$2:F$9,Sheet3!H$2:H$9)*(AN1153+AJ1153+0.5)*G1153*IF(L1153=1,2,IF(L1153=2,1,0)),0)</f>
        <v>0</v>
      </c>
      <c r="BC1153" s="162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2">
        <f>IF(S1154="A",LOOKUP(S1154,Sheet3!F$2:F$9,Sheet3!H$2:H$9)*(AN1154+AJ1154+0.5)*G1154*IF(L1154=1,2,IF(L1154=2,1,0)),0)</f>
        <v>0</v>
      </c>
      <c r="BC1154" s="162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2">
        <f>IF(S1155="A",LOOKUP(S1155,Sheet3!F$2:F$9,Sheet3!H$2:H$9)*(AN1155+AJ1155+0.5)*G1155*IF(L1155=1,2,IF(L1155=2,1,0)),0)</f>
        <v>0</v>
      </c>
      <c r="BC1155" s="162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2">
        <f>IF(S1156="A",LOOKUP(S1156,Sheet3!F$2:F$9,Sheet3!H$2:H$9)*(AN1156+AJ1156+0.5)*G1156*IF(L1156=1,2,IF(L1156=2,1,0)),0)</f>
        <v>0</v>
      </c>
      <c r="BC1156" s="162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2">
        <f>IF(S1157="A",LOOKUP(S1157,Sheet3!F$2:F$9,Sheet3!H$2:H$9)*(AN1157+AJ1157+0.5)*G1157*IF(L1157=1,2,IF(L1157=2,1,0)),0)</f>
        <v>0</v>
      </c>
      <c r="BC1157" s="162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2">
        <f>IF(S1158="A",LOOKUP(S1158,Sheet3!F$2:F$9,Sheet3!H$2:H$9)*(AN1158+AJ1158+0.5)*G1158*IF(L1158=1,2,IF(L1158=2,1,0)),0)</f>
        <v>0</v>
      </c>
      <c r="BC1158" s="162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2">
        <f>IF(S1159="A",LOOKUP(S1159,Sheet3!F$2:F$9,Sheet3!H$2:H$9)*(AN1159+AJ1159+0.5)*G1159*IF(L1159=1,2,IF(L1159=2,1,0)),0)</f>
        <v>0</v>
      </c>
      <c r="BC1159" s="162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2">
        <f>IF(S1160="A",LOOKUP(S1160,Sheet3!F$2:F$9,Sheet3!H$2:H$9)*(AN1160+AJ1160+0.5)*G1160*IF(L1160=1,2,IF(L1160=2,1,0)),0)</f>
        <v>0</v>
      </c>
      <c r="BC1160" s="162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2">
        <f>IF(S1161="A",LOOKUP(S1161,Sheet3!F$2:F$9,Sheet3!H$2:H$9)*(AN1161+AJ1161+0.5)*G1161*IF(L1161=1,2,IF(L1161=2,1,0)),0)</f>
        <v>0</v>
      </c>
      <c r="BC1161" s="162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2">
        <f>IF(S1162="A",LOOKUP(S1162,Sheet3!F$2:F$9,Sheet3!H$2:H$9)*(AN1162+AJ1162+0.5)*G1162*IF(L1162=1,2,IF(L1162=2,1,0)),0)</f>
        <v>0</v>
      </c>
      <c r="BC1162" s="162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2">
        <f>IF(S1163="A",LOOKUP(S1163,Sheet3!F$2:F$9,Sheet3!H$2:H$9)*(AN1163+AJ1163+0.5)*G1163*IF(L1163=1,2,IF(L1163=2,1,0)),0)</f>
        <v>0</v>
      </c>
      <c r="BC1163" s="162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2">
        <f>IF(S1164="A",LOOKUP(S1164,Sheet3!F$2:F$9,Sheet3!H$2:H$9)*(AN1164+AJ1164+0.5)*G1164*IF(L1164=1,2,IF(L1164=2,1,0)),0)</f>
        <v>0</v>
      </c>
      <c r="BC1164" s="162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2">
        <f>IF(S1165="A",LOOKUP(S1165,Sheet3!F$2:F$9,Sheet3!H$2:H$9)*(AN1165+AJ1165+0.5)*G1165*IF(L1165=1,2,IF(L1165=2,1,0)),0)</f>
        <v>0</v>
      </c>
      <c r="BC1165" s="162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2">
        <f>IF(S1166="A",LOOKUP(S1166,Sheet3!F$2:F$9,Sheet3!H$2:H$9)*(AN1166+AJ1166+0.5)*G1166*IF(L1166=1,2,IF(L1166=2,1,0)),0)</f>
        <v>0</v>
      </c>
      <c r="BC1166" s="162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2">
        <f>IF(S1167="A",LOOKUP(S1167,Sheet3!F$2:F$9,Sheet3!H$2:H$9)*(AN1167+AJ1167+0.5)*G1167*IF(L1167=1,2,IF(L1167=2,1,0)),0)</f>
        <v>0</v>
      </c>
      <c r="BC1167" s="162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2">
        <f>IF(S1168="A",LOOKUP(S1168,Sheet3!F$2:F$9,Sheet3!H$2:H$9)*(AN1168+AJ1168+0.5)*G1168*IF(L1168=1,2,IF(L1168=2,1,0)),0)</f>
        <v>0</v>
      </c>
      <c r="BC1168" s="162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2">
        <f>IF(S1169="A",LOOKUP(S1169,Sheet3!F$2:F$9,Sheet3!H$2:H$9)*(AN1169+AJ1169+0.5)*G1169*IF(L1169=1,2,IF(L1169=2,1,0)),0)</f>
        <v>0</v>
      </c>
      <c r="BC1169" s="162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2">
        <f>IF(S1170="A",LOOKUP(S1170,Sheet3!F$2:F$9,Sheet3!H$2:H$9)*(AN1170+AJ1170+0.5)*G1170*IF(L1170=1,2,IF(L1170=2,1,0)),0)</f>
        <v>0</v>
      </c>
      <c r="BC1170" s="162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2">
        <f>IF(S1171="A",LOOKUP(S1171,Sheet3!F$2:F$9,Sheet3!H$2:H$9)*(AN1171+AJ1171+0.5)*G1171*IF(L1171=1,2,IF(L1171=2,1,0)),0)</f>
        <v>0</v>
      </c>
      <c r="BC1171" s="162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2">
        <f>IF(S1172="A",LOOKUP(S1172,Sheet3!F$2:F$9,Sheet3!H$2:H$9)*(AN1172+AJ1172+0.5)*G1172*IF(L1172=1,2,IF(L1172=2,1,0)),0)</f>
        <v>0</v>
      </c>
      <c r="BC1172" s="162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2">
        <f>IF(S1173="A",LOOKUP(S1173,Sheet3!F$2:F$9,Sheet3!H$2:H$9)*(AN1173+AJ1173+0.5)*G1173*IF(L1173=1,2,IF(L1173=2,1,0)),0)</f>
        <v>0</v>
      </c>
      <c r="BC1173" s="162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2">
        <f>IF(S1174="A",LOOKUP(S1174,Sheet3!F$2:F$9,Sheet3!H$2:H$9)*(AN1174+AJ1174+0.5)*G1174*IF(L1174=1,2,IF(L1174=2,1,0)),0)</f>
        <v>0</v>
      </c>
      <c r="BC1174" s="162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2">
        <f>IF(S1175="A",LOOKUP(S1175,Sheet3!F$2:F$9,Sheet3!H$2:H$9)*(AN1175+AJ1175+0.5)*G1175*IF(L1175=1,2,IF(L1175=2,1,0)),0)</f>
        <v>0</v>
      </c>
      <c r="BC1175" s="162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2">
        <f>IF(S1176="A",LOOKUP(S1176,Sheet3!F$2:F$9,Sheet3!H$2:H$9)*(AN1176+AJ1176+0.5)*G1176*IF(L1176=1,2,IF(L1176=2,1,0)),0)</f>
        <v>0</v>
      </c>
      <c r="BC1176" s="162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2">
        <f>IF(S1177="A",LOOKUP(S1177,Sheet3!F$2:F$9,Sheet3!H$2:H$9)*(AN1177+AJ1177+0.5)*G1177*IF(L1177=1,2,IF(L1177=2,1,0)),0)</f>
        <v>0</v>
      </c>
      <c r="BC1177" s="162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2">
        <f>IF(S1178="A",LOOKUP(S1178,Sheet3!F$2:F$9,Sheet3!H$2:H$9)*(AN1178+AJ1178+0.5)*G1178*IF(L1178=1,2,IF(L1178=2,1,0)),0)</f>
        <v>0</v>
      </c>
      <c r="BC1178" s="162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2">
        <f>IF(S1179="A",LOOKUP(S1179,Sheet3!F$2:F$9,Sheet3!H$2:H$9)*(AN1179+AJ1179+0.5)*G1179*IF(L1179=1,2,IF(L1179=2,1,0)),0)</f>
        <v>0</v>
      </c>
      <c r="BC1179" s="162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2">
        <f>IF(S1180="A",LOOKUP(S1180,Sheet3!F$2:F$9,Sheet3!H$2:H$9)*(AN1180+AJ1180+0.5)*G1180*IF(L1180=1,2,IF(L1180=2,1,0)),0)</f>
        <v>0</v>
      </c>
      <c r="BC1180" s="162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2">
        <f>IF(S1181="A",LOOKUP(S1181,Sheet3!F$2:F$9,Sheet3!H$2:H$9)*(AN1181+AJ1181+0.5)*G1181*IF(L1181=1,2,IF(L1181=2,1,0)),0)</f>
        <v>0</v>
      </c>
      <c r="BC1181" s="162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2">
        <f>IF(S1182="A",LOOKUP(S1182,Sheet3!F$2:F$9,Sheet3!H$2:H$9)*(AN1182+AJ1182+0.5)*G1182*IF(L1182=1,2,IF(L1182=2,1,0)),0)</f>
        <v>0</v>
      </c>
      <c r="BC1182" s="162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2">
        <f>IF(S1183="A",LOOKUP(S1183,Sheet3!F$2:F$9,Sheet3!H$2:H$9)*(AN1183+AJ1183+0.5)*G1183*IF(L1183=1,2,IF(L1183=2,1,0)),0)</f>
        <v>0</v>
      </c>
      <c r="BC1183" s="162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2">
        <f>IF(S1184="A",LOOKUP(S1184,Sheet3!F$2:F$9,Sheet3!H$2:H$9)*(AN1184+AJ1184+0.5)*G1184*IF(L1184=1,2,IF(L1184=2,1,0)),0)</f>
        <v>0</v>
      </c>
      <c r="BC1184" s="162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2">
        <f>IF(S1185="A",LOOKUP(S1185,Sheet3!F$2:F$9,Sheet3!H$2:H$9)*(AN1185+AJ1185+0.5)*G1185*IF(L1185=1,2,IF(L1185=2,1,0)),0)</f>
        <v>0</v>
      </c>
      <c r="BC1185" s="162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2">
        <f>IF(S1186="A",LOOKUP(S1186,Sheet3!F$2:F$9,Sheet3!H$2:H$9)*(AN1186+AJ1186+0.5)*G1186*IF(L1186=1,2,IF(L1186=2,1,0)),0)</f>
        <v>0</v>
      </c>
      <c r="BC1186" s="162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2">
        <f>IF(S1187="A",LOOKUP(S1187,Sheet3!F$2:F$9,Sheet3!H$2:H$9)*(AN1187+AJ1187+0.5)*G1187*IF(L1187=1,2,IF(L1187=2,1,0)),0)</f>
        <v>0</v>
      </c>
      <c r="BC1187" s="162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2">
        <f>IF(S1188="A",LOOKUP(S1188,Sheet3!F$2:F$9,Sheet3!H$2:H$9)*(AN1188+AJ1188+0.5)*G1188*IF(L1188=1,2,IF(L1188=2,1,0)),0)</f>
        <v>0</v>
      </c>
      <c r="BC1188" s="162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2">
        <f>IF(S1189="A",LOOKUP(S1189,Sheet3!F$2:F$9,Sheet3!H$2:H$9)*(AN1189+AJ1189+0.5)*G1189*IF(L1189=1,2,IF(L1189=2,1,0)),0)</f>
        <v>0</v>
      </c>
      <c r="BC1189" s="162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2">
        <f>IF(S1190="A",LOOKUP(S1190,Sheet3!F$2:F$9,Sheet3!H$2:H$9)*(AN1190+AJ1190+0.5)*G1190*IF(L1190=1,2,IF(L1190=2,1,0)),0)</f>
        <v>0</v>
      </c>
      <c r="BC1190" s="162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2">
        <f>IF(S1191="A",LOOKUP(S1191,Sheet3!F$2:F$9,Sheet3!H$2:H$9)*(AN1191+AJ1191+0.5)*G1191*IF(L1191=1,2,IF(L1191=2,1,0)),0)</f>
        <v>0</v>
      </c>
      <c r="BC1191" s="162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2">
        <f>IF(S1192="A",LOOKUP(S1192,Sheet3!F$2:F$9,Sheet3!H$2:H$9)*(AN1192+AJ1192+0.5)*G1192*IF(L1192=1,2,IF(L1192=2,1,0)),0)</f>
        <v>0</v>
      </c>
      <c r="BC1192" s="162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2">
        <f>IF(S1193="A",LOOKUP(S1193,Sheet3!F$2:F$9,Sheet3!H$2:H$9)*(AN1193+AJ1193+0.5)*G1193*IF(L1193=1,2,IF(L1193=2,1,0)),0)</f>
        <v>0</v>
      </c>
      <c r="BC1193" s="162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2">
        <f>IF(S1194="A",LOOKUP(S1194,Sheet3!F$2:F$9,Sheet3!H$2:H$9)*(AN1194+AJ1194+0.5)*G1194*IF(L1194=1,2,IF(L1194=2,1,0)),0)</f>
        <v>0</v>
      </c>
      <c r="BC1194" s="162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2">
        <f>IF(S1195="A",LOOKUP(S1195,Sheet3!F$2:F$9,Sheet3!H$2:H$9)*(AN1195+AJ1195+0.5)*G1195*IF(L1195=1,2,IF(L1195=2,1,0)),0)</f>
        <v>0</v>
      </c>
      <c r="BC1195" s="162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2">
        <f>IF(S1196="A",LOOKUP(S1196,Sheet3!F$2:F$9,Sheet3!H$2:H$9)*(AN1196+AJ1196+0.5)*G1196*IF(L1196=1,2,IF(L1196=2,1,0)),0)</f>
        <v>0</v>
      </c>
      <c r="BC1196" s="162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2">
        <f>IF(S1197="A",LOOKUP(S1197,Sheet3!F$2:F$9,Sheet3!H$2:H$9)*(AN1197+AJ1197+0.5)*G1197*IF(L1197=1,2,IF(L1197=2,1,0)),0)</f>
        <v>0</v>
      </c>
      <c r="BC1197" s="162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2">
        <f>IF(S1198="A",LOOKUP(S1198,Sheet3!F$2:F$9,Sheet3!H$2:H$9)*(AN1198+AJ1198+0.5)*G1198*IF(L1198=1,2,IF(L1198=2,1,0)),0)</f>
        <v>0</v>
      </c>
      <c r="BC1198" s="162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2">
        <f>IF(S1199="A",LOOKUP(S1199,Sheet3!F$2:F$9,Sheet3!H$2:H$9)*(AN1199+AJ1199+0.5)*G1199*IF(L1199=1,2,IF(L1199=2,1,0)),0)</f>
        <v>0</v>
      </c>
      <c r="BC1199" s="162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2">
        <f>IF(S1200="A",LOOKUP(S1200,Sheet3!F$2:F$9,Sheet3!H$2:H$9)*(AN1200+AJ1200+0.5)*G1200*IF(L1200=1,2,IF(L1200=2,1,0)),0)</f>
        <v>0</v>
      </c>
      <c r="BC1200" s="162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2">
        <f>IF(S1201="A",LOOKUP(S1201,Sheet3!F$2:F$9,Sheet3!H$2:H$9)*(AN1201+AJ1201+0.5)*G1201*IF(L1201=1,2,IF(L1201=2,1,0)),0)</f>
        <v>0</v>
      </c>
      <c r="BC1201" s="162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2">
        <f>IF(S1202="A",LOOKUP(S1202,Sheet3!F$2:F$9,Sheet3!H$2:H$9)*(AN1202+AJ1202+0.5)*G1202*IF(L1202=1,2,IF(L1202=2,1,0)),0)</f>
        <v>0</v>
      </c>
      <c r="BC1202" s="162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2">
        <f>IF(S1203="A",LOOKUP(S1203,Sheet3!F$2:F$9,Sheet3!H$2:H$9)*(AN1203+AJ1203+0.5)*G1203*IF(L1203=1,2,IF(L1203=2,1,0)),0)</f>
        <v>0</v>
      </c>
      <c r="BC1203" s="162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2">
        <f>IF(S1204="A",LOOKUP(S1204,Sheet3!F$2:F$9,Sheet3!H$2:H$9)*(AN1204+AJ1204+0.5)*G1204*IF(L1204=1,2,IF(L1204=2,1,0)),0)</f>
        <v>0</v>
      </c>
      <c r="BC1204" s="162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2">
        <f>IF(S1205="A",LOOKUP(S1205,Sheet3!F$2:F$9,Sheet3!H$2:H$9)*(AN1205+AJ1205+0.5)*G1205*IF(L1205=1,2,IF(L1205=2,1,0)),0)</f>
        <v>0</v>
      </c>
      <c r="BC1205" s="162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2">
        <f>IF(S1206="A",LOOKUP(S1206,Sheet3!F$2:F$9,Sheet3!H$2:H$9)*(AN1206+AJ1206+0.5)*G1206*IF(L1206=1,2,IF(L1206=2,1,0)),0)</f>
        <v>0</v>
      </c>
      <c r="BC1206" s="162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2">
        <f>IF(S1207="A",LOOKUP(S1207,Sheet3!F$2:F$9,Sheet3!H$2:H$9)*(AN1207+AJ1207+0.5)*G1207*IF(L1207=1,2,IF(L1207=2,1,0)),0)</f>
        <v>0</v>
      </c>
      <c r="BC1207" s="162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2">
        <f>IF(S1208="A",LOOKUP(S1208,Sheet3!F$2:F$9,Sheet3!H$2:H$9)*(AN1208+AJ1208+0.5)*G1208*IF(L1208=1,2,IF(L1208=2,1,0)),0)</f>
        <v>0</v>
      </c>
      <c r="BC1208" s="162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2">
        <f>IF(S1209="A",LOOKUP(S1209,Sheet3!F$2:F$9,Sheet3!H$2:H$9)*(AN1209+AJ1209+0.5)*G1209*IF(L1209=1,2,IF(L1209=2,1,0)),0)</f>
        <v>0</v>
      </c>
      <c r="BC1209" s="162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2">
        <f>IF(S1210="A",LOOKUP(S1210,Sheet3!F$2:F$9,Sheet3!H$2:H$9)*(AN1210+AJ1210+0.5)*G1210*IF(L1210=1,2,IF(L1210=2,1,0)),0)</f>
        <v>0</v>
      </c>
      <c r="BC1210" s="162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2">
        <f>IF(S1211="A",LOOKUP(S1211,Sheet3!F$2:F$9,Sheet3!H$2:H$9)*(AN1211+AJ1211+0.5)*G1211*IF(L1211=1,2,IF(L1211=2,1,0)),0)</f>
        <v>0</v>
      </c>
      <c r="BC1211" s="162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2">
        <f>IF(S1212="A",LOOKUP(S1212,Sheet3!F$2:F$9,Sheet3!H$2:H$9)*(AN1212+AJ1212+0.5)*G1212*IF(L1212=1,2,IF(L1212=2,1,0)),0)</f>
        <v>0</v>
      </c>
      <c r="BC1212" s="162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2">
        <f>IF(S1213="A",LOOKUP(S1213,Sheet3!F$2:F$9,Sheet3!H$2:H$9)*(AN1213+AJ1213+0.5)*G1213*IF(L1213=1,2,IF(L1213=2,1,0)),0)</f>
        <v>0</v>
      </c>
      <c r="BC1213" s="162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2">
        <f>IF(S1214="A",LOOKUP(S1214,Sheet3!F$2:F$9,Sheet3!H$2:H$9)*(AN1214+AJ1214+0.5)*G1214*IF(L1214=1,2,IF(L1214=2,1,0)),0)</f>
        <v>0</v>
      </c>
      <c r="BC1214" s="162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2">
        <f>IF(S1215="A",LOOKUP(S1215,Sheet3!F$2:F$9,Sheet3!H$2:H$9)*(AN1215+AJ1215+0.5)*G1215*IF(L1215=1,2,IF(L1215=2,1,0)),0)</f>
        <v>0</v>
      </c>
      <c r="BC1215" s="162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2">
        <f>IF(S1216="A",LOOKUP(S1216,Sheet3!F$2:F$9,Sheet3!H$2:H$9)*(AN1216+AJ1216+0.5)*G1216*IF(L1216=1,2,IF(L1216=2,1,0)),0)</f>
        <v>0</v>
      </c>
      <c r="BC1216" s="162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2">
        <f>IF(S1217="A",LOOKUP(S1217,Sheet3!F$2:F$9,Sheet3!H$2:H$9)*(AN1217+AJ1217+0.5)*G1217*IF(L1217=1,2,IF(L1217=2,1,0)),0)</f>
        <v>0</v>
      </c>
      <c r="BC1217" s="162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2">
        <f>IF(S1218="A",LOOKUP(S1218,Sheet3!F$2:F$9,Sheet3!H$2:H$9)*(AN1218+AJ1218+0.5)*G1218*IF(L1218=1,2,IF(L1218=2,1,0)),0)</f>
        <v>0</v>
      </c>
      <c r="BC1218" s="162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2">
        <f>IF(S1219="A",LOOKUP(S1219,Sheet3!F$2:F$9,Sheet3!H$2:H$9)*(AN1219+AJ1219+0.5)*G1219*IF(L1219=1,2,IF(L1219=2,1,0)),0)</f>
        <v>0</v>
      </c>
      <c r="BC1219" s="162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2">
        <f>IF(S1220="A",LOOKUP(S1220,Sheet3!F$2:F$9,Sheet3!H$2:H$9)*(AN1220+AJ1220+0.5)*G1220*IF(L1220=1,2,IF(L1220=2,1,0)),0)</f>
        <v>0</v>
      </c>
      <c r="BC1220" s="162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2">
        <f>IF(S1221="A",LOOKUP(S1221,Sheet3!F$2:F$9,Sheet3!H$2:H$9)*(AN1221+AJ1221+0.5)*G1221*IF(L1221=1,2,IF(L1221=2,1,0)),0)</f>
        <v>0</v>
      </c>
      <c r="BC1221" s="162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2">
        <f>IF(S1222="A",LOOKUP(S1222,Sheet3!F$2:F$9,Sheet3!H$2:H$9)*(AN1222+AJ1222+0.5)*G1222*IF(L1222=1,2,IF(L1222=2,1,0)),0)</f>
        <v>0</v>
      </c>
      <c r="BC1222" s="162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2">
        <f>IF(S1223="A",LOOKUP(S1223,Sheet3!F$2:F$9,Sheet3!H$2:H$9)*(AN1223+AJ1223+0.5)*G1223*IF(L1223=1,2,IF(L1223=2,1,0)),0)</f>
        <v>0</v>
      </c>
      <c r="BC1223" s="162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2">
        <f>IF(S1224="A",LOOKUP(S1224,Sheet3!F$2:F$9,Sheet3!H$2:H$9)*(AN1224+AJ1224+0.5)*G1224*IF(L1224=1,2,IF(L1224=2,1,0)),0)</f>
        <v>0</v>
      </c>
      <c r="BC1224" s="162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2">
        <f>IF(S1225="A",LOOKUP(S1225,Sheet3!F$2:F$9,Sheet3!H$2:H$9)*(AN1225+AJ1225+0.5)*G1225*IF(L1225=1,2,IF(L1225=2,1,0)),0)</f>
        <v>0</v>
      </c>
      <c r="BC1225" s="162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2">
        <f>IF(S1226="A",LOOKUP(S1226,Sheet3!F$2:F$9,Sheet3!H$2:H$9)*(AN1226+AJ1226+0.5)*G1226*IF(L1226=1,2,IF(L1226=2,1,0)),0)</f>
        <v>0</v>
      </c>
      <c r="BC1226" s="162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2">
        <f>IF(S1227="A",LOOKUP(S1227,Sheet3!F$2:F$9,Sheet3!H$2:H$9)*(AN1227+AJ1227+0.5)*G1227*IF(L1227=1,2,IF(L1227=2,1,0)),0)</f>
        <v>0</v>
      </c>
      <c r="BC1227" s="162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2">
        <f>IF(S1228="A",LOOKUP(S1228,Sheet3!F$2:F$9,Sheet3!H$2:H$9)*(AN1228+AJ1228+0.5)*G1228*IF(L1228=1,2,IF(L1228=2,1,0)),0)</f>
        <v>0</v>
      </c>
      <c r="BC1228" s="162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2">
        <f>IF(S1229="A",LOOKUP(S1229,Sheet3!F$2:F$9,Sheet3!H$2:H$9)*(AN1229+AJ1229+0.5)*G1229*IF(L1229=1,2,IF(L1229=2,1,0)),0)</f>
        <v>0</v>
      </c>
      <c r="BC1229" s="162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2">
        <f>IF(S1230="A",LOOKUP(S1230,Sheet3!F$2:F$9,Sheet3!H$2:H$9)*(AN1230+AJ1230+0.5)*G1230*IF(L1230=1,2,IF(L1230=2,1,0)),0)</f>
        <v>0</v>
      </c>
      <c r="BC1230" s="162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2">
        <f>IF(S1231="A",LOOKUP(S1231,Sheet3!F$2:F$9,Sheet3!H$2:H$9)*(AN1231+AJ1231+0.5)*G1231*IF(L1231=1,2,IF(L1231=2,1,0)),0)</f>
        <v>0</v>
      </c>
      <c r="BC1231" s="162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2">
        <f>IF(S1232="A",LOOKUP(S1232,Sheet3!F$2:F$9,Sheet3!H$2:H$9)*(AN1232+AJ1232+0.5)*G1232*IF(L1232=1,2,IF(L1232=2,1,0)),0)</f>
        <v>0</v>
      </c>
      <c r="BC1232" s="162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2">
        <f>IF(S1233="A",LOOKUP(S1233,Sheet3!F$2:F$9,Sheet3!H$2:H$9)*(AN1233+AJ1233+0.5)*G1233*IF(L1233=1,2,IF(L1233=2,1,0)),0)</f>
        <v>0</v>
      </c>
      <c r="BC1233" s="162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2">
        <f>IF(S1234="A",LOOKUP(S1234,Sheet3!F$2:F$9,Sheet3!H$2:H$9)*(AN1234+AJ1234+0.5)*G1234*IF(L1234=1,2,IF(L1234=2,1,0)),0)</f>
        <v>0</v>
      </c>
      <c r="BC1234" s="162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2">
        <f>IF(S1235="A",LOOKUP(S1235,Sheet3!F$2:F$9,Sheet3!H$2:H$9)*(AN1235+AJ1235+0.5)*G1235*IF(L1235=1,2,IF(L1235=2,1,0)),0)</f>
        <v>0</v>
      </c>
      <c r="BC1235" s="162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2">
        <f>IF(S1236="A",LOOKUP(S1236,Sheet3!F$2:F$9,Sheet3!H$2:H$9)*(AN1236+AJ1236+0.5)*G1236*IF(L1236=1,2,IF(L1236=2,1,0)),0)</f>
        <v>0</v>
      </c>
      <c r="BC1236" s="162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2">
        <f>IF(S1237="A",LOOKUP(S1237,Sheet3!F$2:F$9,Sheet3!H$2:H$9)*(AN1237+AJ1237+0.5)*G1237*IF(L1237=1,2,IF(L1237=2,1,0)),0)</f>
        <v>0</v>
      </c>
      <c r="BC1237" s="162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2">
        <f>IF(S1238="A",LOOKUP(S1238,Sheet3!F$2:F$9,Sheet3!H$2:H$9)*(AN1238+AJ1238+0.5)*G1238*IF(L1238=1,2,IF(L1238=2,1,0)),0)</f>
        <v>0</v>
      </c>
      <c r="BC1238" s="162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2">
        <f>IF(S1239="A",LOOKUP(S1239,Sheet3!F$2:F$9,Sheet3!H$2:H$9)*(AN1239+AJ1239+0.5)*G1239*IF(L1239=1,2,IF(L1239=2,1,0)),0)</f>
        <v>0</v>
      </c>
      <c r="BC1239" s="162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2">
        <f>IF(S1240="A",LOOKUP(S1240,Sheet3!F$2:F$9,Sheet3!H$2:H$9)*(AN1240+AJ1240+0.5)*G1240*IF(L1240=1,2,IF(L1240=2,1,0)),0)</f>
        <v>0</v>
      </c>
      <c r="BC1240" s="162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2">
        <f>IF(S1241="A",LOOKUP(S1241,Sheet3!F$2:F$9,Sheet3!H$2:H$9)*(AN1241+AJ1241+0.5)*G1241*IF(L1241=1,2,IF(L1241=2,1,0)),0)</f>
        <v>0</v>
      </c>
      <c r="BC1241" s="162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2">
        <f>IF(S1242="A",LOOKUP(S1242,Sheet3!F$2:F$9,Sheet3!H$2:H$9)*(AN1242+AJ1242+0.5)*G1242*IF(L1242=1,2,IF(L1242=2,1,0)),0)</f>
        <v>0</v>
      </c>
      <c r="BC1242" s="162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2">
        <f>IF(S1243="A",LOOKUP(S1243,Sheet3!F$2:F$9,Sheet3!H$2:H$9)*(AN1243+AJ1243+0.5)*G1243*IF(L1243=1,2,IF(L1243=2,1,0)),0)</f>
        <v>0</v>
      </c>
      <c r="BC1243" s="162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2">
        <f>IF(S1244="A",LOOKUP(S1244,Sheet3!F$2:F$9,Sheet3!H$2:H$9)*(AN1244+AJ1244+0.5)*G1244*IF(L1244=1,2,IF(L1244=2,1,0)),0)</f>
        <v>0</v>
      </c>
      <c r="BC1244" s="162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2">
        <f>IF(S1245="A",LOOKUP(S1245,Sheet3!F$2:F$9,Sheet3!H$2:H$9)*(AN1245+AJ1245+0.5)*G1245*IF(L1245=1,2,IF(L1245=2,1,0)),0)</f>
        <v>0</v>
      </c>
      <c r="BC1245" s="162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2">
        <f>IF(S1246="A",LOOKUP(S1246,Sheet3!F$2:F$9,Sheet3!H$2:H$9)*(AN1246+AJ1246+0.5)*G1246*IF(L1246=1,2,IF(L1246=2,1,0)),0)</f>
        <v>0</v>
      </c>
      <c r="BC1246" s="162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2">
        <f>IF(S1247="A",LOOKUP(S1247,Sheet3!F$2:F$9,Sheet3!H$2:H$9)*(AN1247+AJ1247+0.5)*G1247*IF(L1247=1,2,IF(L1247=2,1,0)),0)</f>
        <v>0</v>
      </c>
      <c r="BC1247" s="162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2">
        <f>IF(S1248="A",LOOKUP(S1248,Sheet3!F$2:F$9,Sheet3!H$2:H$9)*(AN1248+AJ1248+0.5)*G1248*IF(L1248=1,2,IF(L1248=2,1,0)),0)</f>
        <v>0</v>
      </c>
      <c r="BC1248" s="162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2">
        <f>IF(S1249="A",LOOKUP(S1249,Sheet3!F$2:F$9,Sheet3!H$2:H$9)*(AN1249+AJ1249+0.5)*G1249*IF(L1249=1,2,IF(L1249=2,1,0)),0)</f>
        <v>0</v>
      </c>
      <c r="BC1249" s="162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2">
        <f>IF(S1250="A",LOOKUP(S1250,Sheet3!F$2:F$9,Sheet3!H$2:H$9)*(AN1250+AJ1250+0.5)*G1250*IF(L1250=1,2,IF(L1250=2,1,0)),0)</f>
        <v>0</v>
      </c>
      <c r="BC1250" s="162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2">
        <f>IF(S1251="A",LOOKUP(S1251,Sheet3!F$2:F$9,Sheet3!H$2:H$9)*(AN1251+AJ1251+0.5)*G1251*IF(L1251=1,2,IF(L1251=2,1,0)),0)</f>
        <v>0</v>
      </c>
      <c r="BC1251" s="162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2">
        <f>IF(S1252="A",LOOKUP(S1252,Sheet3!F$2:F$9,Sheet3!H$2:H$9)*(AN1252+AJ1252+0.5)*G1252*IF(L1252=1,2,IF(L1252=2,1,0)),0)</f>
        <v>0</v>
      </c>
      <c r="BC1252" s="162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2">
        <f>IF(S1253="A",LOOKUP(S1253,Sheet3!F$2:F$9,Sheet3!H$2:H$9)*(AN1253+AJ1253+0.5)*G1253*IF(L1253=1,2,IF(L1253=2,1,0)),0)</f>
        <v>0</v>
      </c>
      <c r="BC1253" s="162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2">
        <f>IF(S1254="A",LOOKUP(S1254,Sheet3!F$2:F$9,Sheet3!H$2:H$9)*(AN1254+AJ1254+0.5)*G1254*IF(L1254=1,2,IF(L1254=2,1,0)),0)</f>
        <v>0</v>
      </c>
      <c r="BC1254" s="162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2">
        <f>IF(S1255="A",LOOKUP(S1255,Sheet3!F$2:F$9,Sheet3!H$2:H$9)*(AN1255+AJ1255+0.5)*G1255*IF(L1255=1,2,IF(L1255=2,1,0)),0)</f>
        <v>0</v>
      </c>
      <c r="BC1255" s="162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2">
        <f>IF(S1256="A",LOOKUP(S1256,Sheet3!F$2:F$9,Sheet3!H$2:H$9)*(AN1256+AJ1256+0.5)*G1256*IF(L1256=1,2,IF(L1256=2,1,0)),0)</f>
        <v>0</v>
      </c>
      <c r="BC1256" s="162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2">
        <f>IF(S1257="A",LOOKUP(S1257,Sheet3!F$2:F$9,Sheet3!H$2:H$9)*(AN1257+AJ1257+0.5)*G1257*IF(L1257=1,2,IF(L1257=2,1,0)),0)</f>
        <v>0</v>
      </c>
      <c r="BC1257" s="162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2">
        <f>IF(S1258="A",LOOKUP(S1258,Sheet3!F$2:F$9,Sheet3!H$2:H$9)*(AN1258+AJ1258+0.5)*G1258*IF(L1258=1,2,IF(L1258=2,1,0)),0)</f>
        <v>0</v>
      </c>
      <c r="BC1258" s="162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2">
        <f>IF(S1259="A",LOOKUP(S1259,Sheet3!F$2:F$9,Sheet3!H$2:H$9)*(AN1259+AJ1259+0.5)*G1259*IF(L1259=1,2,IF(L1259=2,1,0)),0)</f>
        <v>0</v>
      </c>
      <c r="BC1259" s="162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2">
        <f>IF(S1260="A",LOOKUP(S1260,Sheet3!F$2:F$9,Sheet3!H$2:H$9)*(AN1260+AJ1260+0.5)*G1260*IF(L1260=1,2,IF(L1260=2,1,0)),0)</f>
        <v>0</v>
      </c>
      <c r="BC1260" s="162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2">
        <f>IF(S1261="A",LOOKUP(S1261,Sheet3!F$2:F$9,Sheet3!H$2:H$9)*(AN1261+AJ1261+0.5)*G1261*IF(L1261=1,2,IF(L1261=2,1,0)),0)</f>
        <v>0</v>
      </c>
      <c r="BC1261" s="162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2">
        <f>IF(S1262="A",LOOKUP(S1262,Sheet3!F$2:F$9,Sheet3!H$2:H$9)*(AN1262+AJ1262+0.5)*G1262*IF(L1262=1,2,IF(L1262=2,1,0)),0)</f>
        <v>0</v>
      </c>
      <c r="BC1262" s="162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2">
        <f>IF(S1263="A",LOOKUP(S1263,Sheet3!F$2:F$9,Sheet3!H$2:H$9)*(AN1263+AJ1263+0.5)*G1263*IF(L1263=1,2,IF(L1263=2,1,0)),0)</f>
        <v>0</v>
      </c>
      <c r="BC1263" s="162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2">
        <f>IF(S1264="A",LOOKUP(S1264,Sheet3!F$2:F$9,Sheet3!H$2:H$9)*(AN1264+AJ1264+0.5)*G1264*IF(L1264=1,2,IF(L1264=2,1,0)),0)</f>
        <v>0</v>
      </c>
      <c r="BC1264" s="162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2">
        <f>IF(S1265="A",LOOKUP(S1265,Sheet3!F$2:F$9,Sheet3!H$2:H$9)*(AN1265+AJ1265+0.5)*G1265*IF(L1265=1,2,IF(L1265=2,1,0)),0)</f>
        <v>0</v>
      </c>
      <c r="BC1265" s="162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2">
        <f>IF(S1266="A",LOOKUP(S1266,Sheet3!F$2:F$9,Sheet3!H$2:H$9)*(AN1266+AJ1266+0.5)*G1266*IF(L1266=1,2,IF(L1266=2,1,0)),0)</f>
        <v>0</v>
      </c>
      <c r="BC1266" s="162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2">
        <f>IF(S1267="A",LOOKUP(S1267,Sheet3!F$2:F$9,Sheet3!H$2:H$9)*(AN1267+AJ1267+0.5)*G1267*IF(L1267=1,2,IF(L1267=2,1,0)),0)</f>
        <v>0</v>
      </c>
      <c r="BC1267" s="162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2">
        <f>IF(S1268="A",LOOKUP(S1268,Sheet3!F$2:F$9,Sheet3!H$2:H$9)*(AN1268+AJ1268+0.5)*G1268*IF(L1268=1,2,IF(L1268=2,1,0)),0)</f>
        <v>0</v>
      </c>
      <c r="BC1268" s="162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2">
        <f>IF(S1269="A",LOOKUP(S1269,Sheet3!F$2:F$9,Sheet3!H$2:H$9)*(AN1269+AJ1269+0.5)*G1269*IF(L1269=1,2,IF(L1269=2,1,0)),0)</f>
        <v>0</v>
      </c>
      <c r="BC1269" s="162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2">
        <f>IF(S1270="A",LOOKUP(S1270,Sheet3!F$2:F$9,Sheet3!H$2:H$9)*(AN1270+AJ1270+0.5)*G1270*IF(L1270=1,2,IF(L1270=2,1,0)),0)</f>
        <v>0</v>
      </c>
      <c r="BC1270" s="162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2">
        <f>IF(S1271="A",LOOKUP(S1271,Sheet3!F$2:F$9,Sheet3!H$2:H$9)*(AN1271+AJ1271+0.5)*G1271*IF(L1271=1,2,IF(L1271=2,1,0)),0)</f>
        <v>0</v>
      </c>
      <c r="BC1271" s="162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2">
        <f>IF(S1272="A",LOOKUP(S1272,Sheet3!F$2:F$9,Sheet3!H$2:H$9)*(AN1272+AJ1272+0.5)*G1272*IF(L1272=1,2,IF(L1272=2,1,0)),0)</f>
        <v>0</v>
      </c>
      <c r="BC1272" s="162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2">
        <f>IF(S1273="A",LOOKUP(S1273,Sheet3!F$2:F$9,Sheet3!H$2:H$9)*(AN1273+AJ1273+0.5)*G1273*IF(L1273=1,2,IF(L1273=2,1,0)),0)</f>
        <v>0</v>
      </c>
      <c r="BC1273" s="162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2">
        <f>IF(S1274="A",LOOKUP(S1274,Sheet3!F$2:F$9,Sheet3!H$2:H$9)*(AN1274+AJ1274+0.5)*G1274*IF(L1274=1,2,IF(L1274=2,1,0)),0)</f>
        <v>0</v>
      </c>
      <c r="BC1274" s="162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2">
        <f>IF(S1275="A",LOOKUP(S1275,Sheet3!F$2:F$9,Sheet3!H$2:H$9)*(AN1275+AJ1275+0.5)*G1275*IF(L1275=1,2,IF(L1275=2,1,0)),0)</f>
        <v>0</v>
      </c>
      <c r="BC1275" s="162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2">
        <f>IF(S1276="A",LOOKUP(S1276,Sheet3!F$2:F$9,Sheet3!H$2:H$9)*(AN1276+AJ1276+0.5)*G1276*IF(L1276=1,2,IF(L1276=2,1,0)),0)</f>
        <v>0</v>
      </c>
      <c r="BC1276" s="162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2">
        <f>IF(S1277="A",LOOKUP(S1277,Sheet3!F$2:F$9,Sheet3!H$2:H$9)*(AN1277+AJ1277+0.5)*G1277*IF(L1277=1,2,IF(L1277=2,1,0)),0)</f>
        <v>0</v>
      </c>
      <c r="BC1277" s="162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2">
        <f>IF(S1278="A",LOOKUP(S1278,Sheet3!F$2:F$9,Sheet3!H$2:H$9)*(AN1278+AJ1278+0.5)*G1278*IF(L1278=1,2,IF(L1278=2,1,0)),0)</f>
        <v>0</v>
      </c>
      <c r="BC1278" s="162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2">
        <f>IF(S1279="A",LOOKUP(S1279,Sheet3!F$2:F$9,Sheet3!H$2:H$9)*(AN1279+AJ1279+0.5)*G1279*IF(L1279=1,2,IF(L1279=2,1,0)),0)</f>
        <v>0</v>
      </c>
      <c r="BC1279" s="162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2">
        <f>IF(S1280="A",LOOKUP(S1280,Sheet3!F$2:F$9,Sheet3!H$2:H$9)*(AN1280+AJ1280+0.5)*G1280*IF(L1280=1,2,IF(L1280=2,1,0)),0)</f>
        <v>0</v>
      </c>
      <c r="BC1280" s="162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2">
        <f>IF(S1281="A",LOOKUP(S1281,Sheet3!F$2:F$9,Sheet3!H$2:H$9)*(AN1281+AJ1281+0.5)*G1281*IF(L1281=1,2,IF(L1281=2,1,0)),0)</f>
        <v>0</v>
      </c>
      <c r="BC1281" s="162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2">
        <f>IF(S1282="A",LOOKUP(S1282,Sheet3!F$2:F$9,Sheet3!H$2:H$9)*(AN1282+AJ1282+0.5)*G1282*IF(L1282=1,2,IF(L1282=2,1,0)),0)</f>
        <v>0</v>
      </c>
      <c r="BC1282" s="162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2">
        <f>IF(S1283="A",LOOKUP(S1283,Sheet3!F$2:F$9,Sheet3!H$2:H$9)*(AN1283+AJ1283+0.5)*G1283*IF(L1283=1,2,IF(L1283=2,1,0)),0)</f>
        <v>0</v>
      </c>
      <c r="BC1283" s="162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2">
        <f>IF(S1284="A",LOOKUP(S1284,Sheet3!F$2:F$9,Sheet3!H$2:H$9)*(AN1284+AJ1284+0.5)*G1284*IF(L1284=1,2,IF(L1284=2,1,0)),0)</f>
        <v>0</v>
      </c>
      <c r="BC1284" s="162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2">
        <f>IF(S1285="A",LOOKUP(S1285,Sheet3!F$2:F$9,Sheet3!H$2:H$9)*(AN1285+AJ1285+0.5)*G1285*IF(L1285=1,2,IF(L1285=2,1,0)),0)</f>
        <v>0</v>
      </c>
      <c r="BC1285" s="162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2">
        <f>IF(S1286="A",LOOKUP(S1286,Sheet3!F$2:F$9,Sheet3!H$2:H$9)*(AN1286+AJ1286+0.5)*G1286*IF(L1286=1,2,IF(L1286=2,1,0)),0)</f>
        <v>0</v>
      </c>
      <c r="BC1286" s="162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2">
        <f>IF(S1287="A",LOOKUP(S1287,Sheet3!F$2:F$9,Sheet3!H$2:H$9)*(AN1287+AJ1287+0.5)*G1287*IF(L1287=1,2,IF(L1287=2,1,0)),0)</f>
        <v>0</v>
      </c>
      <c r="BC1287" s="162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2">
        <f>IF(S1288="A",LOOKUP(S1288,Sheet3!F$2:F$9,Sheet3!H$2:H$9)*(AN1288+AJ1288+0.5)*G1288*IF(L1288=1,2,IF(L1288=2,1,0)),0)</f>
        <v>0</v>
      </c>
      <c r="BC1288" s="162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2">
        <f>IF(S1289="A",LOOKUP(S1289,Sheet3!F$2:F$9,Sheet3!H$2:H$9)*(AN1289+AJ1289+0.5)*G1289*IF(L1289=1,2,IF(L1289=2,1,0)),0)</f>
        <v>0</v>
      </c>
      <c r="BC1289" s="162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2">
        <f>IF(S1290="A",LOOKUP(S1290,Sheet3!F$2:F$9,Sheet3!H$2:H$9)*(AN1290+AJ1290+0.5)*G1290*IF(L1290=1,2,IF(L1290=2,1,0)),0)</f>
        <v>0</v>
      </c>
      <c r="BC1290" s="162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2">
        <f>IF(S1291="A",LOOKUP(S1291,Sheet3!F$2:F$9,Sheet3!H$2:H$9)*(AN1291+AJ1291+0.5)*G1291*IF(L1291=1,2,IF(L1291=2,1,0)),0)</f>
        <v>0</v>
      </c>
      <c r="BC1291" s="162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2">
        <f>IF(S1292="A",LOOKUP(S1292,Sheet3!F$2:F$9,Sheet3!H$2:H$9)*(AN1292+AJ1292+0.5)*G1292*IF(L1292=1,2,IF(L1292=2,1,0)),0)</f>
        <v>0</v>
      </c>
      <c r="BC1292" s="162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2">
        <f>IF(S1293="A",LOOKUP(S1293,Sheet3!F$2:F$9,Sheet3!H$2:H$9)*(AN1293+AJ1293+0.5)*G1293*IF(L1293=1,2,IF(L1293=2,1,0)),0)</f>
        <v>0</v>
      </c>
      <c r="BC1293" s="162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2">
        <f>IF(S1294="A",LOOKUP(S1294,Sheet3!F$2:F$9,Sheet3!H$2:H$9)*(AN1294+AJ1294+0.5)*G1294*IF(L1294=1,2,IF(L1294=2,1,0)),0)</f>
        <v>0</v>
      </c>
      <c r="BC1294" s="162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2">
        <f>IF(S1295="A",LOOKUP(S1295,Sheet3!F$2:F$9,Sheet3!H$2:H$9)*(AN1295+AJ1295+0.5)*G1295*IF(L1295=1,2,IF(L1295=2,1,0)),0)</f>
        <v>0</v>
      </c>
      <c r="BC1295" s="162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2">
        <f>IF(S1296="A",LOOKUP(S1296,Sheet3!F$2:F$9,Sheet3!H$2:H$9)*(AN1296+AJ1296+0.5)*G1296*IF(L1296=1,2,IF(L1296=2,1,0)),0)</f>
        <v>0</v>
      </c>
      <c r="BC1296" s="162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2">
        <f>IF(S1297="A",LOOKUP(S1297,Sheet3!F$2:F$9,Sheet3!H$2:H$9)*(AN1297+AJ1297+0.5)*G1297*IF(L1297=1,2,IF(L1297=2,1,0)),0)</f>
        <v>0</v>
      </c>
      <c r="BC1297" s="162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2">
        <f>IF(S1298="A",LOOKUP(S1298,Sheet3!F$2:F$9,Sheet3!H$2:H$9)*(AN1298+AJ1298+0.5)*G1298*IF(L1298=1,2,IF(L1298=2,1,0)),0)</f>
        <v>0</v>
      </c>
      <c r="BC1298" s="162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2">
        <f>IF(S1299="A",LOOKUP(S1299,Sheet3!F$2:F$9,Sheet3!H$2:H$9)*(AN1299+AJ1299+0.5)*G1299*IF(L1299=1,2,IF(L1299=2,1,0)),0)</f>
        <v>0</v>
      </c>
      <c r="BC1299" s="162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2">
        <f>IF(S1300="A",LOOKUP(S1300,Sheet3!F$2:F$9,Sheet3!H$2:H$9)*(AN1300+AJ1300+0.5)*G1300*IF(L1300=1,2,IF(L1300=2,1,0)),0)</f>
        <v>0</v>
      </c>
      <c r="BC1300" s="162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2">
        <f>IF(S1301="A",LOOKUP(S1301,Sheet3!F$2:F$9,Sheet3!H$2:H$9)*(AN1301+AJ1301+0.5)*G1301*IF(L1301=1,2,IF(L1301=2,1,0)),0)</f>
        <v>0</v>
      </c>
      <c r="BC1301" s="162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2">
        <f>IF(S1302="A",LOOKUP(S1302,Sheet3!F$2:F$9,Sheet3!H$2:H$9)*(AN1302+AJ1302+0.5)*G1302*IF(L1302=1,2,IF(L1302=2,1,0)),0)</f>
        <v>0</v>
      </c>
      <c r="BC1302" s="162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2">
        <f>IF(S1303="A",LOOKUP(S1303,Sheet3!F$2:F$9,Sheet3!H$2:H$9)*(AN1303+AJ1303+0.5)*G1303*IF(L1303=1,2,IF(L1303=2,1,0)),0)</f>
        <v>0</v>
      </c>
      <c r="BC1303" s="162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2">
        <f>IF(S1304="A",LOOKUP(S1304,Sheet3!F$2:F$9,Sheet3!H$2:H$9)*(AN1304+AJ1304+0.5)*G1304*IF(L1304=1,2,IF(L1304=2,1,0)),0)</f>
        <v>0</v>
      </c>
      <c r="BC1304" s="162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2">
        <f>IF(S1305="A",LOOKUP(S1305,Sheet3!F$2:F$9,Sheet3!H$2:H$9)*(AN1305+AJ1305+0.5)*G1305*IF(L1305=1,2,IF(L1305=2,1,0)),0)</f>
        <v>0</v>
      </c>
      <c r="BC1305" s="162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2">
        <f>IF(S1306="A",LOOKUP(S1306,Sheet3!F$2:F$9,Sheet3!H$2:H$9)*(AN1306+AJ1306+0.5)*G1306*IF(L1306=1,2,IF(L1306=2,1,0)),0)</f>
        <v>0</v>
      </c>
      <c r="BC1306" s="162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2">
        <f>IF(S1307="A",LOOKUP(S1307,Sheet3!F$2:F$9,Sheet3!H$2:H$9)*(AN1307+AJ1307+0.5)*G1307*IF(L1307=1,2,IF(L1307=2,1,0)),0)</f>
        <v>0</v>
      </c>
      <c r="BC1307" s="162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2">
        <f>IF(S1308="A",LOOKUP(S1308,Sheet3!F$2:F$9,Sheet3!H$2:H$9)*(AN1308+AJ1308+0.5)*G1308*IF(L1308=1,2,IF(L1308=2,1,0)),0)</f>
        <v>0</v>
      </c>
      <c r="BC1308" s="162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2">
        <f>IF(S1309="A",LOOKUP(S1309,Sheet3!F$2:F$9,Sheet3!H$2:H$9)*(AN1309+AJ1309+0.5)*G1309*IF(L1309=1,2,IF(L1309=2,1,0)),0)</f>
        <v>0</v>
      </c>
      <c r="BC1309" s="162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2">
        <f>IF(S1310="A",LOOKUP(S1310,Sheet3!F$2:F$9,Sheet3!H$2:H$9)*(AN1310+AJ1310+0.5)*G1310*IF(L1310=1,2,IF(L1310=2,1,0)),0)</f>
        <v>0</v>
      </c>
      <c r="BC1310" s="162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2">
        <f>IF(S1311="A",LOOKUP(S1311,Sheet3!F$2:F$9,Sheet3!H$2:H$9)*(AN1311+AJ1311+0.5)*G1311*IF(L1311=1,2,IF(L1311=2,1,0)),0)</f>
        <v>0</v>
      </c>
      <c r="BC1311" s="162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2">
        <f>IF(S1312="A",LOOKUP(S1312,Sheet3!F$2:F$9,Sheet3!H$2:H$9)*(AN1312+AJ1312+0.5)*G1312*IF(L1312=1,2,IF(L1312=2,1,0)),0)</f>
        <v>0</v>
      </c>
      <c r="BC1312" s="162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2">
        <f>IF(S1313="A",LOOKUP(S1313,Sheet3!F$2:F$9,Sheet3!H$2:H$9)*(AN1313+AJ1313+0.5)*G1313*IF(L1313=1,2,IF(L1313=2,1,0)),0)</f>
        <v>0</v>
      </c>
      <c r="BC1313" s="162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2">
        <f>IF(S1314="A",LOOKUP(S1314,Sheet3!F$2:F$9,Sheet3!H$2:H$9)*(AN1314+AJ1314+0.5)*G1314*IF(L1314=1,2,IF(L1314=2,1,0)),0)</f>
        <v>0</v>
      </c>
      <c r="BC1314" s="162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2">
        <f>IF(S1315="A",LOOKUP(S1315,Sheet3!F$2:F$9,Sheet3!H$2:H$9)*(AN1315+AJ1315+0.5)*G1315*IF(L1315=1,2,IF(L1315=2,1,0)),0)</f>
        <v>0</v>
      </c>
      <c r="BC1315" s="162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2">
        <f>IF(S1316="A",LOOKUP(S1316,Sheet3!F$2:F$9,Sheet3!H$2:H$9)*(AN1316+AJ1316+0.5)*G1316*IF(L1316=1,2,IF(L1316=2,1,0)),0)</f>
        <v>0</v>
      </c>
      <c r="BC1316" s="162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2">
        <f>IF(S1317="A",LOOKUP(S1317,Sheet3!F$2:F$9,Sheet3!H$2:H$9)*(AN1317+AJ1317+0.5)*G1317*IF(L1317=1,2,IF(L1317=2,1,0)),0)</f>
        <v>0</v>
      </c>
      <c r="BC1317" s="162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2">
        <f>IF(S1318="A",LOOKUP(S1318,Sheet3!F$2:F$9,Sheet3!H$2:H$9)*(AN1318+AJ1318+0.5)*G1318*IF(L1318=1,2,IF(L1318=2,1,0)),0)</f>
        <v>0</v>
      </c>
      <c r="BC1318" s="162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2">
        <f>IF(S1319="A",LOOKUP(S1319,Sheet3!F$2:F$9,Sheet3!H$2:H$9)*(AN1319+AJ1319+0.5)*G1319*IF(L1319=1,2,IF(L1319=2,1,0)),0)</f>
        <v>0</v>
      </c>
      <c r="BC1319" s="162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2">
        <f>IF(S1320="A",LOOKUP(S1320,Sheet3!F$2:F$9,Sheet3!H$2:H$9)*(AN1320+AJ1320+0.5)*G1320*IF(L1320=1,2,IF(L1320=2,1,0)),0)</f>
        <v>0</v>
      </c>
      <c r="BC1320" s="162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2">
        <f>IF(S1321="A",LOOKUP(S1321,Sheet3!F$2:F$9,Sheet3!H$2:H$9)*(AN1321+AJ1321+0.5)*G1321*IF(L1321=1,2,IF(L1321=2,1,0)),0)</f>
        <v>0</v>
      </c>
      <c r="BC1321" s="162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2">
        <f>IF(S1322="A",LOOKUP(S1322,Sheet3!F$2:F$9,Sheet3!H$2:H$9)*(AN1322+AJ1322+0.5)*G1322*IF(L1322=1,2,IF(L1322=2,1,0)),0)</f>
        <v>0</v>
      </c>
      <c r="BC1322" s="162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2">
        <f>IF(S1323="A",LOOKUP(S1323,Sheet3!F$2:F$9,Sheet3!H$2:H$9)*(AN1323+AJ1323+0.5)*G1323*IF(L1323=1,2,IF(L1323=2,1,0)),0)</f>
        <v>0</v>
      </c>
      <c r="BC1323" s="162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2">
        <f>IF(S1324="A",LOOKUP(S1324,Sheet3!F$2:F$9,Sheet3!H$2:H$9)*(AN1324+AJ1324+0.5)*G1324*IF(L1324=1,2,IF(L1324=2,1,0)),0)</f>
        <v>0</v>
      </c>
      <c r="BC1324" s="162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2">
        <f>IF(S1325="A",LOOKUP(S1325,Sheet3!F$2:F$9,Sheet3!H$2:H$9)*(AN1325+AJ1325+0.5)*G1325*IF(L1325=1,2,IF(L1325=2,1,0)),0)</f>
        <v>0</v>
      </c>
      <c r="BC1325" s="162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2">
        <f>IF(S1326="A",LOOKUP(S1326,Sheet3!F$2:F$9,Sheet3!H$2:H$9)*(AN1326+AJ1326+0.5)*G1326*IF(L1326=1,2,IF(L1326=2,1,0)),0)</f>
        <v>0</v>
      </c>
      <c r="BC1326" s="162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2">
        <f>IF(S1327="A",LOOKUP(S1327,Sheet3!F$2:F$9,Sheet3!H$2:H$9)*(AN1327+AJ1327+0.5)*G1327*IF(L1327=1,2,IF(L1327=2,1,0)),0)</f>
        <v>0</v>
      </c>
      <c r="BC1327" s="162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2">
        <f>IF(S1328="A",LOOKUP(S1328,Sheet3!F$2:F$9,Sheet3!H$2:H$9)*(AN1328+AJ1328+0.5)*G1328*IF(L1328=1,2,IF(L1328=2,1,0)),0)</f>
        <v>0</v>
      </c>
      <c r="BC1328" s="162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2">
        <f>IF(S1329="A",LOOKUP(S1329,Sheet3!F$2:F$9,Sheet3!H$2:H$9)*(AN1329+AJ1329+0.5)*G1329*IF(L1329=1,2,IF(L1329=2,1,0)),0)</f>
        <v>0</v>
      </c>
      <c r="BC1329" s="162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2">
        <f>IF(S1330="A",LOOKUP(S1330,Sheet3!F$2:F$9,Sheet3!H$2:H$9)*(AN1330+AJ1330+0.5)*G1330*IF(L1330=1,2,IF(L1330=2,1,0)),0)</f>
        <v>0</v>
      </c>
      <c r="BC1330" s="162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2">
        <f>IF(S1331="A",LOOKUP(S1331,Sheet3!F$2:F$9,Sheet3!H$2:H$9)*(AN1331+AJ1331+0.5)*G1331*IF(L1331=1,2,IF(L1331=2,1,0)),0)</f>
        <v>0</v>
      </c>
      <c r="BC1331" s="162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2">
        <f>IF(S1332="A",LOOKUP(S1332,Sheet3!F$2:F$9,Sheet3!H$2:H$9)*(AN1332+AJ1332+0.5)*G1332*IF(L1332=1,2,IF(L1332=2,1,0)),0)</f>
        <v>0</v>
      </c>
      <c r="BC1332" s="162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2">
        <f>IF(S1333="A",LOOKUP(S1333,Sheet3!F$2:F$9,Sheet3!H$2:H$9)*(AN1333+AJ1333+0.5)*G1333*IF(L1333=1,2,IF(L1333=2,1,0)),0)</f>
        <v>0</v>
      </c>
      <c r="BC1333" s="162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2">
        <f>IF(S1334="A",LOOKUP(S1334,Sheet3!F$2:F$9,Sheet3!H$2:H$9)*(AN1334+AJ1334+0.5)*G1334*IF(L1334=1,2,IF(L1334=2,1,0)),0)</f>
        <v>0</v>
      </c>
      <c r="BC1334" s="162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2">
        <f>IF(S1335="A",LOOKUP(S1335,Sheet3!F$2:F$9,Sheet3!H$2:H$9)*(AN1335+AJ1335+0.5)*G1335*IF(L1335=1,2,IF(L1335=2,1,0)),0)</f>
        <v>0</v>
      </c>
      <c r="BC1335" s="162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2">
        <f>IF(S1336="A",LOOKUP(S1336,Sheet3!F$2:F$9,Sheet3!H$2:H$9)*(AN1336+AJ1336+0.5)*G1336*IF(L1336=1,2,IF(L1336=2,1,0)),0)</f>
        <v>0</v>
      </c>
      <c r="BC1336" s="162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2">
        <f>IF(S1337="A",LOOKUP(S1337,Sheet3!F$2:F$9,Sheet3!H$2:H$9)*(AN1337+AJ1337+0.5)*G1337*IF(L1337=1,2,IF(L1337=2,1,0)),0)</f>
        <v>0</v>
      </c>
      <c r="BC1337" s="162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2">
        <f>IF(S1338="A",LOOKUP(S1338,Sheet3!F$2:F$9,Sheet3!H$2:H$9)*(AN1338+AJ1338+0.5)*G1338*IF(L1338=1,2,IF(L1338=2,1,0)),0)</f>
        <v>0</v>
      </c>
      <c r="BC1338" s="162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2">
        <f>IF(S1339="A",LOOKUP(S1339,Sheet3!F$2:F$9,Sheet3!H$2:H$9)*(AN1339+AJ1339+0.5)*G1339*IF(L1339=1,2,IF(L1339=2,1,0)),0)</f>
        <v>0</v>
      </c>
      <c r="BC1339" s="162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2">
        <f>IF(S1340="A",LOOKUP(S1340,Sheet3!F$2:F$9,Sheet3!H$2:H$9)*(AN1340+AJ1340+0.5)*G1340*IF(L1340=1,2,IF(L1340=2,1,0)),0)</f>
        <v>0</v>
      </c>
      <c r="BC1340" s="162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2">
        <f>IF(S1341="A",LOOKUP(S1341,Sheet3!F$2:F$9,Sheet3!H$2:H$9)*(AN1341+AJ1341+0.5)*G1341*IF(L1341=1,2,IF(L1341=2,1,0)),0)</f>
        <v>0</v>
      </c>
      <c r="BC1341" s="162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2">
        <f>IF(S1342="A",LOOKUP(S1342,Sheet3!F$2:F$9,Sheet3!H$2:H$9)*(AN1342+AJ1342+0.5)*G1342*IF(L1342=1,2,IF(L1342=2,1,0)),0)</f>
        <v>0</v>
      </c>
      <c r="BC1342" s="162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2">
        <f>IF(S1343="A",LOOKUP(S1343,Sheet3!F$2:F$9,Sheet3!H$2:H$9)*(AN1343+AJ1343+0.5)*G1343*IF(L1343=1,2,IF(L1343=2,1,0)),0)</f>
        <v>0</v>
      </c>
      <c r="BC1343" s="162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2">
        <f>IF(S1344="A",LOOKUP(S1344,Sheet3!F$2:F$9,Sheet3!H$2:H$9)*(AN1344+AJ1344+0.5)*G1344*IF(L1344=1,2,IF(L1344=2,1,0)),0)</f>
        <v>0</v>
      </c>
      <c r="BC1344" s="162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2">
        <f>IF(S1345="A",LOOKUP(S1345,Sheet3!F$2:F$9,Sheet3!H$2:H$9)*(AN1345+AJ1345+0.5)*G1345*IF(L1345=1,2,IF(L1345=2,1,0)),0)</f>
        <v>0</v>
      </c>
      <c r="BC1345" s="162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2">
        <f>IF(S1346="A",LOOKUP(S1346,Sheet3!F$2:F$9,Sheet3!H$2:H$9)*(AN1346+AJ1346+0.5)*G1346*IF(L1346=1,2,IF(L1346=2,1,0)),0)</f>
        <v>0</v>
      </c>
      <c r="BC1346" s="162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2">
        <f>IF(S1347="A",LOOKUP(S1347,Sheet3!F$2:F$9,Sheet3!H$2:H$9)*(AN1347+AJ1347+0.5)*G1347*IF(L1347=1,2,IF(L1347=2,1,0)),0)</f>
        <v>0</v>
      </c>
      <c r="BC1347" s="162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2">
        <f>IF(S1348="A",LOOKUP(S1348,Sheet3!F$2:F$9,Sheet3!H$2:H$9)*(AN1348+AJ1348+0.5)*G1348*IF(L1348=1,2,IF(L1348=2,1,0)),0)</f>
        <v>0</v>
      </c>
      <c r="BC1348" s="162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2">
        <f>IF(S1349="A",LOOKUP(S1349,Sheet3!F$2:F$9,Sheet3!H$2:H$9)*(AN1349+AJ1349+0.5)*G1349*IF(L1349=1,2,IF(L1349=2,1,0)),0)</f>
        <v>0</v>
      </c>
      <c r="BC1349" s="162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2">
        <f>IF(S1350="A",LOOKUP(S1350,Sheet3!F$2:F$9,Sheet3!H$2:H$9)*(AN1350+AJ1350+0.5)*G1350*IF(L1350=1,2,IF(L1350=2,1,0)),0)</f>
        <v>0</v>
      </c>
      <c r="BC1350" s="162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2">
        <f>IF(S1351="A",LOOKUP(S1351,Sheet3!F$2:F$9,Sheet3!H$2:H$9)*(AN1351+AJ1351+0.5)*G1351*IF(L1351=1,2,IF(L1351=2,1,0)),0)</f>
        <v>0</v>
      </c>
      <c r="BC1351" s="162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2">
        <f>IF(S1352="A",LOOKUP(S1352,Sheet3!F$2:F$9,Sheet3!H$2:H$9)*(AN1352+AJ1352+0.5)*G1352*IF(L1352=1,2,IF(L1352=2,1,0)),0)</f>
        <v>0</v>
      </c>
      <c r="BC1352" s="162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2">
        <f>IF(S1353="A",LOOKUP(S1353,Sheet3!F$2:F$9,Sheet3!H$2:H$9)*(AN1353+AJ1353+0.5)*G1353*IF(L1353=1,2,IF(L1353=2,1,0)),0)</f>
        <v>0</v>
      </c>
      <c r="BC1353" s="162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2">
        <f>IF(S1354="A",LOOKUP(S1354,Sheet3!F$2:F$9,Sheet3!H$2:H$9)*(AN1354+AJ1354+0.5)*G1354*IF(L1354=1,2,IF(L1354=2,1,0)),0)</f>
        <v>0</v>
      </c>
      <c r="BC1354" s="162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2">
        <f>IF(S1355="A",LOOKUP(S1355,Sheet3!F$2:F$9,Sheet3!H$2:H$9)*(AN1355+AJ1355+0.5)*G1355*IF(L1355=1,2,IF(L1355=2,1,0)),0)</f>
        <v>0</v>
      </c>
      <c r="BC1355" s="162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2">
        <f>IF(S1356="A",LOOKUP(S1356,Sheet3!F$2:F$9,Sheet3!H$2:H$9)*(AN1356+AJ1356+0.5)*G1356*IF(L1356=1,2,IF(L1356=2,1,0)),0)</f>
        <v>0</v>
      </c>
      <c r="BC1356" s="162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2">
        <f>IF(S1357="A",LOOKUP(S1357,Sheet3!F$2:F$9,Sheet3!H$2:H$9)*(AN1357+AJ1357+0.5)*G1357*IF(L1357=1,2,IF(L1357=2,1,0)),0)</f>
        <v>0</v>
      </c>
      <c r="BC1357" s="162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2">
        <f>IF(S1358="A",LOOKUP(S1358,Sheet3!F$2:F$9,Sheet3!H$2:H$9)*(AN1358+AJ1358+0.5)*G1358*IF(L1358=1,2,IF(L1358=2,1,0)),0)</f>
        <v>0</v>
      </c>
      <c r="BC1358" s="162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2">
        <f>IF(S1359="A",LOOKUP(S1359,Sheet3!F$2:F$9,Sheet3!H$2:H$9)*(AN1359+AJ1359+0.5)*G1359*IF(L1359=1,2,IF(L1359=2,1,0)),0)</f>
        <v>0</v>
      </c>
      <c r="BC1359" s="162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2">
        <f>IF(S1360="A",LOOKUP(S1360,Sheet3!F$2:F$9,Sheet3!H$2:H$9)*(AN1360+AJ1360+0.5)*G1360*IF(L1360=1,2,IF(L1360=2,1,0)),0)</f>
        <v>0</v>
      </c>
      <c r="BC1360" s="162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2">
        <f>IF(S1361="A",LOOKUP(S1361,Sheet3!F$2:F$9,Sheet3!H$2:H$9)*(AN1361+AJ1361+0.5)*G1361*IF(L1361=1,2,IF(L1361=2,1,0)),0)</f>
        <v>0</v>
      </c>
      <c r="BC1361" s="162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2">
        <f>IF(S1362="A",LOOKUP(S1362,Sheet3!F$2:F$9,Sheet3!H$2:H$9)*(AN1362+AJ1362+0.5)*G1362*IF(L1362=1,2,IF(L1362=2,1,0)),0)</f>
        <v>0</v>
      </c>
      <c r="BC1362" s="162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2">
        <f>IF(S1363="A",LOOKUP(S1363,Sheet3!F$2:F$9,Sheet3!H$2:H$9)*(AN1363+AJ1363+0.5)*G1363*IF(L1363=1,2,IF(L1363=2,1,0)),0)</f>
        <v>0</v>
      </c>
      <c r="BC1363" s="162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2">
        <f>IF(S1364="A",LOOKUP(S1364,Sheet3!F$2:F$9,Sheet3!H$2:H$9)*(AN1364+AJ1364+0.5)*G1364*IF(L1364=1,2,IF(L1364=2,1,0)),0)</f>
        <v>0</v>
      </c>
      <c r="BC1364" s="162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2">
        <f>IF(S1365="A",LOOKUP(S1365,Sheet3!F$2:F$9,Sheet3!H$2:H$9)*(AN1365+AJ1365+0.5)*G1365*IF(L1365=1,2,IF(L1365=2,1,0)),0)</f>
        <v>0</v>
      </c>
      <c r="BC1365" s="162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2">
        <f>IF(S1366="A",LOOKUP(S1366,Sheet3!F$2:F$9,Sheet3!H$2:H$9)*(AN1366+AJ1366+0.5)*G1366*IF(L1366=1,2,IF(L1366=2,1,0)),0)</f>
        <v>0</v>
      </c>
      <c r="BC1366" s="162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2">
        <f>IF(S1367="A",LOOKUP(S1367,Sheet3!F$2:F$9,Sheet3!H$2:H$9)*(AN1367+AJ1367+0.5)*G1367*IF(L1367=1,2,IF(L1367=2,1,0)),0)</f>
        <v>0</v>
      </c>
      <c r="BC1367" s="162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2">
        <f>IF(S1368="A",LOOKUP(S1368,Sheet3!F$2:F$9,Sheet3!H$2:H$9)*(AN1368+AJ1368+0.5)*G1368*IF(L1368=1,2,IF(L1368=2,1,0)),0)</f>
        <v>0</v>
      </c>
      <c r="BC1368" s="162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2">
        <f>IF(S1369="A",LOOKUP(S1369,Sheet3!F$2:F$9,Sheet3!H$2:H$9)*(AN1369+AJ1369+0.5)*G1369*IF(L1369=1,2,IF(L1369=2,1,0)),0)</f>
        <v>0</v>
      </c>
      <c r="BC1369" s="162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2">
        <f>IF(S1370="A",LOOKUP(S1370,Sheet3!F$2:F$9,Sheet3!H$2:H$9)*(AN1370+AJ1370+0.5)*G1370*IF(L1370=1,2,IF(L1370=2,1,0)),0)</f>
        <v>0</v>
      </c>
      <c r="BC1370" s="162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2">
        <f>IF(S1371="A",LOOKUP(S1371,Sheet3!F$2:F$9,Sheet3!H$2:H$9)*(AN1371+AJ1371+0.5)*G1371*IF(L1371=1,2,IF(L1371=2,1,0)),0)</f>
        <v>0</v>
      </c>
      <c r="BC1371" s="162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2">
        <f>IF(S1372="A",LOOKUP(S1372,Sheet3!F$2:F$9,Sheet3!H$2:H$9)*(AN1372+AJ1372+0.5)*G1372*IF(L1372=1,2,IF(L1372=2,1,0)),0)</f>
        <v>0</v>
      </c>
      <c r="BC1372" s="162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2">
        <f>IF(S1373="A",LOOKUP(S1373,Sheet3!F$2:F$9,Sheet3!H$2:H$9)*(AN1373+AJ1373+0.5)*G1373*IF(L1373=1,2,IF(L1373=2,1,0)),0)</f>
        <v>0</v>
      </c>
      <c r="BC1373" s="162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2">
        <f>IF(S1374="A",LOOKUP(S1374,Sheet3!F$2:F$9,Sheet3!H$2:H$9)*(AN1374+AJ1374+0.5)*G1374*IF(L1374=1,2,IF(L1374=2,1,0)),0)</f>
        <v>0</v>
      </c>
      <c r="BC1374" s="162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2">
        <f>IF(S1375="A",LOOKUP(S1375,Sheet3!F$2:F$9,Sheet3!H$2:H$9)*(AN1375+AJ1375+0.5)*G1375*IF(L1375=1,2,IF(L1375=2,1,0)),0)</f>
        <v>0</v>
      </c>
      <c r="BC1375" s="162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2">
        <f>IF(S1376="A",LOOKUP(S1376,Sheet3!F$2:F$9,Sheet3!H$2:H$9)*(AN1376+AJ1376+0.5)*G1376*IF(L1376=1,2,IF(L1376=2,1,0)),0)</f>
        <v>0</v>
      </c>
      <c r="BC1376" s="162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2">
        <f>IF(S1377="A",LOOKUP(S1377,Sheet3!F$2:F$9,Sheet3!H$2:H$9)*(AN1377+AJ1377+0.5)*G1377*IF(L1377=1,2,IF(L1377=2,1,0)),0)</f>
        <v>0</v>
      </c>
      <c r="BC1377" s="162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2">
        <f>IF(S1378="A",LOOKUP(S1378,Sheet3!F$2:F$9,Sheet3!H$2:H$9)*(AN1378+AJ1378+0.5)*G1378*IF(L1378=1,2,IF(L1378=2,1,0)),0)</f>
        <v>0</v>
      </c>
      <c r="BC1378" s="162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2">
        <f>IF(S1379="A",LOOKUP(S1379,Sheet3!F$2:F$9,Sheet3!H$2:H$9)*(AN1379+AJ1379+0.5)*G1379*IF(L1379=1,2,IF(L1379=2,1,0)),0)</f>
        <v>0</v>
      </c>
      <c r="BC1379" s="162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2">
        <f>IF(S1380="A",LOOKUP(S1380,Sheet3!F$2:F$9,Sheet3!H$2:H$9)*(AN1380+AJ1380+0.5)*G1380*IF(L1380=1,2,IF(L1380=2,1,0)),0)</f>
        <v>0</v>
      </c>
      <c r="BC1380" s="162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2">
        <f>IF(S1381="A",LOOKUP(S1381,Sheet3!F$2:F$9,Sheet3!H$2:H$9)*(AN1381+AJ1381+0.5)*G1381*IF(L1381=1,2,IF(L1381=2,1,0)),0)</f>
        <v>0</v>
      </c>
      <c r="BC1381" s="162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2">
        <f>IF(S1382="A",LOOKUP(S1382,Sheet3!F$2:F$9,Sheet3!H$2:H$9)*(AN1382+AJ1382+0.5)*G1382*IF(L1382=1,2,IF(L1382=2,1,0)),0)</f>
        <v>0</v>
      </c>
      <c r="BC1382" s="162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2">
        <f>IF(S1383="A",LOOKUP(S1383,Sheet3!F$2:F$9,Sheet3!H$2:H$9)*(AN1383+AJ1383+0.5)*G1383*IF(L1383=1,2,IF(L1383=2,1,0)),0)</f>
        <v>0</v>
      </c>
      <c r="BC1383" s="162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2">
        <f>IF(S1384="A",LOOKUP(S1384,Sheet3!F$2:F$9,Sheet3!H$2:H$9)*(AN1384+AJ1384+0.5)*G1384*IF(L1384=1,2,IF(L1384=2,1,0)),0)</f>
        <v>0</v>
      </c>
      <c r="BC1384" s="162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2">
        <f>IF(S1385="A",LOOKUP(S1385,Sheet3!F$2:F$9,Sheet3!H$2:H$9)*(AN1385+AJ1385+0.5)*G1385*IF(L1385=1,2,IF(L1385=2,1,0)),0)</f>
        <v>0</v>
      </c>
      <c r="BC1385" s="162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2">
        <f>IF(S1386="A",LOOKUP(S1386,Sheet3!F$2:F$9,Sheet3!H$2:H$9)*(AN1386+AJ1386+0.5)*G1386*IF(L1386=1,2,IF(L1386=2,1,0)),0)</f>
        <v>0</v>
      </c>
      <c r="BC1386" s="162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2">
        <f>IF(S1387="A",LOOKUP(S1387,Sheet3!F$2:F$9,Sheet3!H$2:H$9)*(AN1387+AJ1387+0.5)*G1387*IF(L1387=1,2,IF(L1387=2,1,0)),0)</f>
        <v>0</v>
      </c>
      <c r="BC1387" s="162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2">
        <f>IF(S1388="A",LOOKUP(S1388,Sheet3!F$2:F$9,Sheet3!H$2:H$9)*(AN1388+AJ1388+0.5)*G1388*IF(L1388=1,2,IF(L1388=2,1,0)),0)</f>
        <v>0</v>
      </c>
      <c r="BC1388" s="162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2">
        <f>IF(S1389="A",LOOKUP(S1389,Sheet3!F$2:F$9,Sheet3!H$2:H$9)*(AN1389+AJ1389+0.5)*G1389*IF(L1389=1,2,IF(L1389=2,1,0)),0)</f>
        <v>0</v>
      </c>
      <c r="BC1389" s="162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2">
        <f>IF(S1390="A",LOOKUP(S1390,Sheet3!F$2:F$9,Sheet3!H$2:H$9)*(AN1390+AJ1390+0.5)*G1390*IF(L1390=1,2,IF(L1390=2,1,0)),0)</f>
        <v>0</v>
      </c>
      <c r="BC1390" s="162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2">
        <f>IF(S1391="A",LOOKUP(S1391,Sheet3!F$2:F$9,Sheet3!H$2:H$9)*(AN1391+AJ1391+0.5)*G1391*IF(L1391=1,2,IF(L1391=2,1,0)),0)</f>
        <v>0</v>
      </c>
      <c r="BC1391" s="162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2">
        <f>IF(S1392="A",LOOKUP(S1392,Sheet3!F$2:F$9,Sheet3!H$2:H$9)*(AN1392+AJ1392+0.5)*G1392*IF(L1392=1,2,IF(L1392=2,1,0)),0)</f>
        <v>0</v>
      </c>
      <c r="BC1392" s="162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2">
        <f>IF(S1393="A",LOOKUP(S1393,Sheet3!F$2:F$9,Sheet3!H$2:H$9)*(AN1393+AJ1393+0.5)*G1393*IF(L1393=1,2,IF(L1393=2,1,0)),0)</f>
        <v>0</v>
      </c>
      <c r="BC1393" s="162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2">
        <f>IF(S1394="A",LOOKUP(S1394,Sheet3!F$2:F$9,Sheet3!H$2:H$9)*(AN1394+AJ1394+0.5)*G1394*IF(L1394=1,2,IF(L1394=2,1,0)),0)</f>
        <v>0</v>
      </c>
      <c r="BC1394" s="162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2">
        <f>IF(S1395="A",LOOKUP(S1395,Sheet3!F$2:F$9,Sheet3!H$2:H$9)*(AN1395+AJ1395+0.5)*G1395*IF(L1395=1,2,IF(L1395=2,1,0)),0)</f>
        <v>0</v>
      </c>
      <c r="BC1395" s="162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2">
        <f>IF(S1396="A",LOOKUP(S1396,Sheet3!F$2:F$9,Sheet3!H$2:H$9)*(AN1396+AJ1396+0.5)*G1396*IF(L1396=1,2,IF(L1396=2,1,0)),0)</f>
        <v>0</v>
      </c>
      <c r="BC1396" s="162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2">
        <f>IF(S1397="A",LOOKUP(S1397,Sheet3!F$2:F$9,Sheet3!H$2:H$9)*(AN1397+AJ1397+0.5)*G1397*IF(L1397=1,2,IF(L1397=2,1,0)),0)</f>
        <v>0</v>
      </c>
      <c r="BC1397" s="162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2">
        <f>IF(S1398="A",LOOKUP(S1398,Sheet3!F$2:F$9,Sheet3!H$2:H$9)*(AN1398+AJ1398+0.5)*G1398*IF(L1398=1,2,IF(L1398=2,1,0)),0)</f>
        <v>0</v>
      </c>
      <c r="BC1398" s="162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2">
        <f>IF(S1399="A",LOOKUP(S1399,Sheet3!F$2:F$9,Sheet3!H$2:H$9)*(AN1399+AJ1399+0.5)*G1399*IF(L1399=1,2,IF(L1399=2,1,0)),0)</f>
        <v>0</v>
      </c>
      <c r="BC1399" s="162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2">
        <f>IF(S1400="A",LOOKUP(S1400,Sheet3!F$2:F$9,Sheet3!H$2:H$9)*(AN1400+AJ1400+0.5)*G1400*IF(L1400=1,2,IF(L1400=2,1,0)),0)</f>
        <v>0</v>
      </c>
      <c r="BC1400" s="162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2">
        <f>IF(S1401="A",LOOKUP(S1401,Sheet3!F$2:F$9,Sheet3!H$2:H$9)*(AN1401+AJ1401+0.5)*G1401*IF(L1401=1,2,IF(L1401=2,1,0)),0)</f>
        <v>0</v>
      </c>
      <c r="BC1401" s="162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2">
        <f>IF(S1402="A",LOOKUP(S1402,Sheet3!F$2:F$9,Sheet3!H$2:H$9)*(AN1402+AJ1402+0.5)*G1402*IF(L1402=1,2,IF(L1402=2,1,0)),0)</f>
        <v>0</v>
      </c>
      <c r="BC1402" s="162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2">
        <f>IF(S1403="A",LOOKUP(S1403,Sheet3!F$2:F$9,Sheet3!H$2:H$9)*(AN1403+AJ1403+0.5)*G1403*IF(L1403=1,2,IF(L1403=2,1,0)),0)</f>
        <v>0</v>
      </c>
      <c r="BC1403" s="162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2">
        <f>IF(S1404="A",LOOKUP(S1404,Sheet3!F$2:F$9,Sheet3!H$2:H$9)*(AN1404+AJ1404+0.5)*G1404*IF(L1404=1,2,IF(L1404=2,1,0)),0)</f>
        <v>0</v>
      </c>
      <c r="BC1404" s="162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2">
        <f>IF(S1405="A",LOOKUP(S1405,Sheet3!F$2:F$9,Sheet3!H$2:H$9)*(AN1405+AJ1405+0.5)*G1405*IF(L1405=1,2,IF(L1405=2,1,0)),0)</f>
        <v>0</v>
      </c>
      <c r="BC1405" s="162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2">
        <f>IF(S1406="A",LOOKUP(S1406,Sheet3!F$2:F$9,Sheet3!H$2:H$9)*(AN1406+AJ1406+0.5)*G1406*IF(L1406=1,2,IF(L1406=2,1,0)),0)</f>
        <v>0</v>
      </c>
      <c r="BC1406" s="162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2">
        <f>IF(S1407="A",LOOKUP(S1407,Sheet3!F$2:F$9,Sheet3!H$2:H$9)*(AN1407+AJ1407+0.5)*G1407*IF(L1407=1,2,IF(L1407=2,1,0)),0)</f>
        <v>0</v>
      </c>
      <c r="BC1407" s="162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2">
        <f>IF(S1408="A",LOOKUP(S1408,Sheet3!F$2:F$9,Sheet3!H$2:H$9)*(AN1408+AJ1408+0.5)*G1408*IF(L1408=1,2,IF(L1408=2,1,0)),0)</f>
        <v>0</v>
      </c>
      <c r="BC1408" s="162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2">
        <f>IF(S1409="A",LOOKUP(S1409,Sheet3!F$2:F$9,Sheet3!H$2:H$9)*(AN1409+AJ1409+0.5)*G1409*IF(L1409=1,2,IF(L1409=2,1,0)),0)</f>
        <v>0</v>
      </c>
      <c r="BC1409" s="162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2">
        <f>IF(S1410="A",LOOKUP(S1410,Sheet3!F$2:F$9,Sheet3!H$2:H$9)*(AN1410+AJ1410+0.5)*G1410*IF(L1410=1,2,IF(L1410=2,1,0)),0)</f>
        <v>0</v>
      </c>
      <c r="BC1410" s="162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2">
        <f>IF(S1411="A",LOOKUP(S1411,Sheet3!F$2:F$9,Sheet3!H$2:H$9)*(AN1411+AJ1411+0.5)*G1411*IF(L1411=1,2,IF(L1411=2,1,0)),0)</f>
        <v>0</v>
      </c>
      <c r="BC1411" s="162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2">
        <f>IF(S1412="A",LOOKUP(S1412,Sheet3!F$2:F$9,Sheet3!H$2:H$9)*(AN1412+AJ1412+0.5)*G1412*IF(L1412=1,2,IF(L1412=2,1,0)),0)</f>
        <v>0</v>
      </c>
      <c r="BC1412" s="162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2">
        <f>IF(S1413="A",LOOKUP(S1413,Sheet3!F$2:F$9,Sheet3!H$2:H$9)*(AN1413+AJ1413+0.5)*G1413*IF(L1413=1,2,IF(L1413=2,1,0)),0)</f>
        <v>0</v>
      </c>
      <c r="BC1413" s="162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2">
        <f>IF(S1414="A",LOOKUP(S1414,Sheet3!F$2:F$9,Sheet3!H$2:H$9)*(AN1414+AJ1414+0.5)*G1414*IF(L1414=1,2,IF(L1414=2,1,0)),0)</f>
        <v>0</v>
      </c>
      <c r="BC1414" s="162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2">
        <f>IF(S1415="A",LOOKUP(S1415,Sheet3!F$2:F$9,Sheet3!H$2:H$9)*(AN1415+AJ1415+0.5)*G1415*IF(L1415=1,2,IF(L1415=2,1,0)),0)</f>
        <v>0</v>
      </c>
      <c r="BC1415" s="162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2">
        <f>IF(S1416="A",LOOKUP(S1416,Sheet3!F$2:F$9,Sheet3!H$2:H$9)*(AN1416+AJ1416+0.5)*G1416*IF(L1416=1,2,IF(L1416=2,1,0)),0)</f>
        <v>0</v>
      </c>
      <c r="BC1416" s="162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2">
        <f>IF(S1417="A",LOOKUP(S1417,Sheet3!F$2:F$9,Sheet3!H$2:H$9)*(AN1417+AJ1417+0.5)*G1417*IF(L1417=1,2,IF(L1417=2,1,0)),0)</f>
        <v>0</v>
      </c>
      <c r="BC1417" s="162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2">
        <f>IF(S1418="A",LOOKUP(S1418,Sheet3!F$2:F$9,Sheet3!H$2:H$9)*(AN1418+AJ1418+0.5)*G1418*IF(L1418=1,2,IF(L1418=2,1,0)),0)</f>
        <v>0</v>
      </c>
      <c r="BC1418" s="162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2">
        <f>IF(S1419="A",LOOKUP(S1419,Sheet3!F$2:F$9,Sheet3!H$2:H$9)*(AN1419+AJ1419+0.5)*G1419*IF(L1419=1,2,IF(L1419=2,1,0)),0)</f>
        <v>0</v>
      </c>
      <c r="BC1419" s="162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2">
        <f>IF(S1420="A",LOOKUP(S1420,Sheet3!F$2:F$9,Sheet3!H$2:H$9)*(AN1420+AJ1420+0.5)*G1420*IF(L1420=1,2,IF(L1420=2,1,0)),0)</f>
        <v>0</v>
      </c>
      <c r="BC1420" s="162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2">
        <f>IF(S1421="A",LOOKUP(S1421,Sheet3!F$2:F$9,Sheet3!H$2:H$9)*(AN1421+AJ1421+0.5)*G1421*IF(L1421=1,2,IF(L1421=2,1,0)),0)</f>
        <v>0</v>
      </c>
      <c r="BC1421" s="162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2">
        <f>IF(S1422="A",LOOKUP(S1422,Sheet3!F$2:F$9,Sheet3!H$2:H$9)*(AN1422+AJ1422+0.5)*G1422*IF(L1422=1,2,IF(L1422=2,1,0)),0)</f>
        <v>0</v>
      </c>
      <c r="BC1422" s="162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2">
        <f>IF(S1423="A",LOOKUP(S1423,Sheet3!F$2:F$9,Sheet3!H$2:H$9)*(AN1423+AJ1423+0.5)*G1423*IF(L1423=1,2,IF(L1423=2,1,0)),0)</f>
        <v>0</v>
      </c>
      <c r="BC1423" s="162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2">
        <f>IF(S1424="A",LOOKUP(S1424,Sheet3!F$2:F$9,Sheet3!H$2:H$9)*(AN1424+AJ1424+0.5)*G1424*IF(L1424=1,2,IF(L1424=2,1,0)),0)</f>
        <v>0</v>
      </c>
      <c r="BC1424" s="162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2">
        <f>IF(S1425="A",LOOKUP(S1425,Sheet3!F$2:F$9,Sheet3!H$2:H$9)*(AN1425+AJ1425+0.5)*G1425*IF(L1425=1,2,IF(L1425=2,1,0)),0)</f>
        <v>0</v>
      </c>
      <c r="BC1425" s="162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2">
        <f>IF(S1426="A",LOOKUP(S1426,Sheet3!F$2:F$9,Sheet3!H$2:H$9)*(AN1426+AJ1426+0.5)*G1426*IF(L1426=1,2,IF(L1426=2,1,0)),0)</f>
        <v>0</v>
      </c>
      <c r="BC1426" s="162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2">
        <f>IF(S1427="A",LOOKUP(S1427,Sheet3!F$2:F$9,Sheet3!H$2:H$9)*(AN1427+AJ1427+0.5)*G1427*IF(L1427=1,2,IF(L1427=2,1,0)),0)</f>
        <v>0</v>
      </c>
      <c r="BC1427" s="162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2">
        <f>IF(S1428="A",LOOKUP(S1428,Sheet3!F$2:F$9,Sheet3!H$2:H$9)*(AN1428+AJ1428+0.5)*G1428*IF(L1428=1,2,IF(L1428=2,1,0)),0)</f>
        <v>0</v>
      </c>
      <c r="BC1428" s="162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2">
        <f>IF(S1429="A",LOOKUP(S1429,Sheet3!F$2:F$9,Sheet3!H$2:H$9)*(AN1429+AJ1429+0.5)*G1429*IF(L1429=1,2,IF(L1429=2,1,0)),0)</f>
        <v>0</v>
      </c>
      <c r="BC1429" s="162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2">
        <f>IF(S1430="A",LOOKUP(S1430,Sheet3!F$2:F$9,Sheet3!H$2:H$9)*(AN1430+AJ1430+0.5)*G1430*IF(L1430=1,2,IF(L1430=2,1,0)),0)</f>
        <v>0</v>
      </c>
      <c r="BC1430" s="162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2">
        <f>IF(S1431="A",LOOKUP(S1431,Sheet3!F$2:F$9,Sheet3!H$2:H$9)*(AN1431+AJ1431+0.5)*G1431*IF(L1431=1,2,IF(L1431=2,1,0)),0)</f>
        <v>0</v>
      </c>
      <c r="BC1431" s="162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2">
        <f>IF(S1432="A",LOOKUP(S1432,Sheet3!F$2:F$9,Sheet3!H$2:H$9)*(AN1432+AJ1432+0.5)*G1432*IF(L1432=1,2,IF(L1432=2,1,0)),0)</f>
        <v>0</v>
      </c>
      <c r="BC1432" s="162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2">
        <f>IF(S1433="A",LOOKUP(S1433,Sheet3!F$2:F$9,Sheet3!H$2:H$9)*(AN1433+AJ1433+0.5)*G1433*IF(L1433=1,2,IF(L1433=2,1,0)),0)</f>
        <v>0</v>
      </c>
      <c r="BC1433" s="162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2">
        <f>IF(S1434="A",LOOKUP(S1434,Sheet3!F$2:F$9,Sheet3!H$2:H$9)*(AN1434+AJ1434+0.5)*G1434*IF(L1434=1,2,IF(L1434=2,1,0)),0)</f>
        <v>0</v>
      </c>
      <c r="BC1434" s="162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2">
        <f>IF(S1435="A",LOOKUP(S1435,Sheet3!F$2:F$9,Sheet3!H$2:H$9)*(AN1435+AJ1435+0.5)*G1435*IF(L1435=1,2,IF(L1435=2,1,0)),0)</f>
        <v>0</v>
      </c>
      <c r="BC1435" s="162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2">
        <f>IF(S1436="A",LOOKUP(S1436,Sheet3!F$2:F$9,Sheet3!H$2:H$9)*(AN1436+AJ1436+0.5)*G1436*IF(L1436=1,2,IF(L1436=2,1,0)),0)</f>
        <v>0</v>
      </c>
      <c r="BC1436" s="162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2">
        <f>IF(S1437="A",LOOKUP(S1437,Sheet3!F$2:F$9,Sheet3!H$2:H$9)*(AN1437+AJ1437+0.5)*G1437*IF(L1437=1,2,IF(L1437=2,1,0)),0)</f>
        <v>0</v>
      </c>
      <c r="BC1437" s="162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2">
        <f>IF(S1438="A",LOOKUP(S1438,Sheet3!F$2:F$9,Sheet3!H$2:H$9)*(AN1438+AJ1438+0.5)*G1438*IF(L1438=1,2,IF(L1438=2,1,0)),0)</f>
        <v>0</v>
      </c>
      <c r="BC1438" s="162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2">
        <f>IF(S1439="A",LOOKUP(S1439,Sheet3!F$2:F$9,Sheet3!H$2:H$9)*(AN1439+AJ1439+0.5)*G1439*IF(L1439=1,2,IF(L1439=2,1,0)),0)</f>
        <v>0</v>
      </c>
      <c r="BC1439" s="162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2">
        <f>IF(S1440="A",LOOKUP(S1440,Sheet3!F$2:F$9,Sheet3!H$2:H$9)*(AN1440+AJ1440+0.5)*G1440*IF(L1440=1,2,IF(L1440=2,1,0)),0)</f>
        <v>0</v>
      </c>
      <c r="BC1440" s="162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2">
        <f>IF(S1441="A",LOOKUP(S1441,Sheet3!F$2:F$9,Sheet3!H$2:H$9)*(AN1441+AJ1441+0.5)*G1441*IF(L1441=1,2,IF(L1441=2,1,0)),0)</f>
        <v>0</v>
      </c>
      <c r="BC1441" s="162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2">
        <f>IF(S1442="A",LOOKUP(S1442,Sheet3!F$2:F$9,Sheet3!H$2:H$9)*(AN1442+AJ1442+0.5)*G1442*IF(L1442=1,2,IF(L1442=2,1,0)),0)</f>
        <v>0</v>
      </c>
      <c r="BC1442" s="162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2">
        <f>IF(S1443="A",LOOKUP(S1443,Sheet3!F$2:F$9,Sheet3!H$2:H$9)*(AN1443+AJ1443+0.5)*G1443*IF(L1443=1,2,IF(L1443=2,1,0)),0)</f>
        <v>0</v>
      </c>
      <c r="BC1443" s="162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2">
        <f>IF(S1444="A",LOOKUP(S1444,Sheet3!F$2:F$9,Sheet3!H$2:H$9)*(AN1444+AJ1444+0.5)*G1444*IF(L1444=1,2,IF(L1444=2,1,0)),0)</f>
        <v>0</v>
      </c>
      <c r="BC1444" s="162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2">
        <f>IF(S1445="A",LOOKUP(S1445,Sheet3!F$2:F$9,Sheet3!H$2:H$9)*(AN1445+AJ1445+0.5)*G1445*IF(L1445=1,2,IF(L1445=2,1,0)),0)</f>
        <v>0</v>
      </c>
      <c r="BC1445" s="162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2">
        <f>IF(S1446="A",LOOKUP(S1446,Sheet3!F$2:F$9,Sheet3!H$2:H$9)*(AN1446+AJ1446+0.5)*G1446*IF(L1446=1,2,IF(L1446=2,1,0)),0)</f>
        <v>0</v>
      </c>
      <c r="BC1446" s="162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2">
        <f>IF(S1447="A",LOOKUP(S1447,Sheet3!F$2:F$9,Sheet3!H$2:H$9)*(AN1447+AJ1447+0.5)*G1447*IF(L1447=1,2,IF(L1447=2,1,0)),0)</f>
        <v>0</v>
      </c>
      <c r="BC1447" s="162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2">
        <f>IF(S1448="A",LOOKUP(S1448,Sheet3!F$2:F$9,Sheet3!H$2:H$9)*(AN1448+AJ1448+0.5)*G1448*IF(L1448=1,2,IF(L1448=2,1,0)),0)</f>
        <v>0</v>
      </c>
      <c r="BC1448" s="162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2">
        <f>IF(S1449="A",LOOKUP(S1449,Sheet3!F$2:F$9,Sheet3!H$2:H$9)*(AN1449+AJ1449+0.5)*G1449*IF(L1449=1,2,IF(L1449=2,1,0)),0)</f>
        <v>0</v>
      </c>
      <c r="BC1449" s="162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2">
        <f>IF(S1450="A",LOOKUP(S1450,Sheet3!F$2:F$9,Sheet3!H$2:H$9)*(AN1450+AJ1450+0.5)*G1450*IF(L1450=1,2,IF(L1450=2,1,0)),0)</f>
        <v>0</v>
      </c>
      <c r="BC1450" s="162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2">
        <f>IF(S1451="A",LOOKUP(S1451,Sheet3!F$2:F$9,Sheet3!H$2:H$9)*(AN1451+AJ1451+0.5)*G1451*IF(L1451=1,2,IF(L1451=2,1,0)),0)</f>
        <v>0</v>
      </c>
      <c r="BC1451" s="162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2">
        <f>IF(S1452="A",LOOKUP(S1452,Sheet3!F$2:F$9,Sheet3!H$2:H$9)*(AN1452+AJ1452+0.5)*G1452*IF(L1452=1,2,IF(L1452=2,1,0)),0)</f>
        <v>0</v>
      </c>
      <c r="BC1452" s="162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2">
        <f>IF(S1453="A",LOOKUP(S1453,Sheet3!F$2:F$9,Sheet3!H$2:H$9)*(AN1453+AJ1453+0.5)*G1453*IF(L1453=1,2,IF(L1453=2,1,0)),0)</f>
        <v>0</v>
      </c>
      <c r="BC1453" s="162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2">
        <f>IF(S1454="A",LOOKUP(S1454,Sheet3!F$2:F$9,Sheet3!H$2:H$9)*(AN1454+AJ1454+0.5)*G1454*IF(L1454=1,2,IF(L1454=2,1,0)),0)</f>
        <v>0</v>
      </c>
      <c r="BC1454" s="162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2">
        <f>IF(S1455="A",LOOKUP(S1455,Sheet3!F$2:F$9,Sheet3!H$2:H$9)*(AN1455+AJ1455+0.5)*G1455*IF(L1455=1,2,IF(L1455=2,1,0)),0)</f>
        <v>0</v>
      </c>
      <c r="BC1455" s="162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2">
        <f>IF(S1456="A",LOOKUP(S1456,Sheet3!F$2:F$9,Sheet3!H$2:H$9)*(AN1456+AJ1456+0.5)*G1456*IF(L1456=1,2,IF(L1456=2,1,0)),0)</f>
        <v>0</v>
      </c>
      <c r="BC1456" s="162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2">
        <f>IF(S1457="A",LOOKUP(S1457,Sheet3!F$2:F$9,Sheet3!H$2:H$9)*(AN1457+AJ1457+0.5)*G1457*IF(L1457=1,2,IF(L1457=2,1,0)),0)</f>
        <v>0</v>
      </c>
      <c r="BC1457" s="162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2">
        <f>IF(S1458="A",LOOKUP(S1458,Sheet3!F$2:F$9,Sheet3!H$2:H$9)*(AN1458+AJ1458+0.5)*G1458*IF(L1458=1,2,IF(L1458=2,1,0)),0)</f>
        <v>0</v>
      </c>
      <c r="BC1458" s="162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2">
        <f>IF(S1459="A",LOOKUP(S1459,Sheet3!F$2:F$9,Sheet3!H$2:H$9)*(AN1459+AJ1459+0.5)*G1459*IF(L1459=1,2,IF(L1459=2,1,0)),0)</f>
        <v>0</v>
      </c>
      <c r="BC1459" s="162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2">
        <f>IF(S1460="A",LOOKUP(S1460,Sheet3!F$2:F$9,Sheet3!H$2:H$9)*(AN1460+AJ1460+0.5)*G1460*IF(L1460=1,2,IF(L1460=2,1,0)),0)</f>
        <v>0</v>
      </c>
      <c r="BC1460" s="162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2">
        <f>IF(S1461="A",LOOKUP(S1461,Sheet3!F$2:F$9,Sheet3!H$2:H$9)*(AN1461+AJ1461+0.5)*G1461*IF(L1461=1,2,IF(L1461=2,1,0)),0)</f>
        <v>0</v>
      </c>
      <c r="BC1461" s="162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2">
        <f>IF(S1462="A",LOOKUP(S1462,Sheet3!F$2:F$9,Sheet3!H$2:H$9)*(AN1462+AJ1462+0.5)*G1462*IF(L1462=1,2,IF(L1462=2,1,0)),0)</f>
        <v>0</v>
      </c>
      <c r="BC1462" s="162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2">
        <f>IF(S1463="A",LOOKUP(S1463,Sheet3!F$2:F$9,Sheet3!H$2:H$9)*(AN1463+AJ1463+0.5)*G1463*IF(L1463=1,2,IF(L1463=2,1,0)),0)</f>
        <v>0</v>
      </c>
      <c r="BC1463" s="162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2">
        <f>IF(S1464="A",LOOKUP(S1464,Sheet3!F$2:F$9,Sheet3!H$2:H$9)*(AN1464+AJ1464+0.5)*G1464*IF(L1464=1,2,IF(L1464=2,1,0)),0)</f>
        <v>0</v>
      </c>
      <c r="BC1464" s="162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2">
        <f>IF(S1465="A",LOOKUP(S1465,Sheet3!F$2:F$9,Sheet3!H$2:H$9)*(AN1465+AJ1465+0.5)*G1465*IF(L1465=1,2,IF(L1465=2,1,0)),0)</f>
        <v>0</v>
      </c>
      <c r="BC1465" s="162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2">
        <f>IF(S1466="A",LOOKUP(S1466,Sheet3!F$2:F$9,Sheet3!H$2:H$9)*(AN1466+AJ1466+0.5)*G1466*IF(L1466=1,2,IF(L1466=2,1,0)),0)</f>
        <v>0</v>
      </c>
      <c r="BC1466" s="162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2">
        <f>IF(S1467="A",LOOKUP(S1467,Sheet3!F$2:F$9,Sheet3!H$2:H$9)*(AN1467+AJ1467+0.5)*G1467*IF(L1467=1,2,IF(L1467=2,1,0)),0)</f>
        <v>0</v>
      </c>
      <c r="BC1467" s="162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2">
        <f>IF(S1468="A",LOOKUP(S1468,Sheet3!F$2:F$9,Sheet3!H$2:H$9)*(AN1468+AJ1468+0.5)*G1468*IF(L1468=1,2,IF(L1468=2,1,0)),0)</f>
        <v>0</v>
      </c>
      <c r="BC1468" s="162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2">
        <f>IF(S1469="A",LOOKUP(S1469,Sheet3!F$2:F$9,Sheet3!H$2:H$9)*(AN1469+AJ1469+0.5)*G1469*IF(L1469=1,2,IF(L1469=2,1,0)),0)</f>
        <v>0</v>
      </c>
      <c r="BC1469" s="162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2">
        <f>IF(S1470="A",LOOKUP(S1470,Sheet3!F$2:F$9,Sheet3!H$2:H$9)*(AN1470+AJ1470+0.5)*G1470*IF(L1470=1,2,IF(L1470=2,1,0)),0)</f>
        <v>0</v>
      </c>
      <c r="BC1470" s="162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2">
        <f>IF(S1471="A",LOOKUP(S1471,Sheet3!F$2:F$9,Sheet3!H$2:H$9)*(AN1471+AJ1471+0.5)*G1471*IF(L1471=1,2,IF(L1471=2,1,0)),0)</f>
        <v>0</v>
      </c>
      <c r="BC1471" s="162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2">
        <f>IF(S1472="A",LOOKUP(S1472,Sheet3!F$2:F$9,Sheet3!H$2:H$9)*(AN1472+AJ1472+0.5)*G1472*IF(L1472=1,2,IF(L1472=2,1,0)),0)</f>
        <v>0</v>
      </c>
      <c r="BC1472" s="162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2">
        <f>IF(S1473="A",LOOKUP(S1473,Sheet3!F$2:F$9,Sheet3!H$2:H$9)*(AN1473+AJ1473+0.5)*G1473*IF(L1473=1,2,IF(L1473=2,1,0)),0)</f>
        <v>0</v>
      </c>
      <c r="BC1473" s="162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2">
        <f>IF(S1474="A",LOOKUP(S1474,Sheet3!F$2:F$9,Sheet3!H$2:H$9)*(AN1474+AJ1474+0.5)*G1474*IF(L1474=1,2,IF(L1474=2,1,0)),0)</f>
        <v>0</v>
      </c>
      <c r="BC1474" s="162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2">
        <f>IF(S1475="A",LOOKUP(S1475,Sheet3!F$2:F$9,Sheet3!H$2:H$9)*(AN1475+AJ1475+0.5)*G1475*IF(L1475=1,2,IF(L1475=2,1,0)),0)</f>
        <v>0</v>
      </c>
      <c r="BC1475" s="162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2">
        <f>IF(S1476="A",LOOKUP(S1476,Sheet3!F$2:F$9,Sheet3!H$2:H$9)*(AN1476+AJ1476+0.5)*G1476*IF(L1476=1,2,IF(L1476=2,1,0)),0)</f>
        <v>0</v>
      </c>
      <c r="BC1476" s="162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2">
        <f>IF(S1477="A",LOOKUP(S1477,Sheet3!F$2:F$9,Sheet3!H$2:H$9)*(AN1477+AJ1477+0.5)*G1477*IF(L1477=1,2,IF(L1477=2,1,0)),0)</f>
        <v>0</v>
      </c>
      <c r="BC1477" s="162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2">
        <f>IF(S1478="A",LOOKUP(S1478,Sheet3!F$2:F$9,Sheet3!H$2:H$9)*(AN1478+AJ1478+0.5)*G1478*IF(L1478=1,2,IF(L1478=2,1,0)),0)</f>
        <v>0</v>
      </c>
      <c r="BC1478" s="162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2">
        <f>IF(S1479="A",LOOKUP(S1479,Sheet3!F$2:F$9,Sheet3!H$2:H$9)*(AN1479+AJ1479+0.5)*G1479*IF(L1479=1,2,IF(L1479=2,1,0)),0)</f>
        <v>0</v>
      </c>
      <c r="BC1479" s="162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2">
        <f>IF(S1480="A",LOOKUP(S1480,Sheet3!F$2:F$9,Sheet3!H$2:H$9)*(AN1480+AJ1480+0.5)*G1480*IF(L1480=1,2,IF(L1480=2,1,0)),0)</f>
        <v>0</v>
      </c>
      <c r="BC1480" s="162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2">
        <f>IF(S1481="A",LOOKUP(S1481,Sheet3!F$2:F$9,Sheet3!H$2:H$9)*(AN1481+AJ1481+0.5)*G1481*IF(L1481=1,2,IF(L1481=2,1,0)),0)</f>
        <v>0</v>
      </c>
      <c r="BC1481" s="162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2">
        <f>IF(S1482="A",LOOKUP(S1482,Sheet3!F$2:F$9,Sheet3!H$2:H$9)*(AN1482+AJ1482+0.5)*G1482*IF(L1482=1,2,IF(L1482=2,1,0)),0)</f>
        <v>0</v>
      </c>
      <c r="BC1482" s="162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2">
        <f>IF(S1483="A",LOOKUP(S1483,Sheet3!F$2:F$9,Sheet3!H$2:H$9)*(AN1483+AJ1483+0.5)*G1483*IF(L1483=1,2,IF(L1483=2,1,0)),0)</f>
        <v>0</v>
      </c>
      <c r="BC1483" s="162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2">
        <f>IF(S1484="A",LOOKUP(S1484,Sheet3!F$2:F$9,Sheet3!H$2:H$9)*(AN1484+AJ1484+0.5)*G1484*IF(L1484=1,2,IF(L1484=2,1,0)),0)</f>
        <v>0</v>
      </c>
      <c r="BC1484" s="162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2">
        <f>IF(S1485="A",LOOKUP(S1485,Sheet3!F$2:F$9,Sheet3!H$2:H$9)*(AN1485+AJ1485+0.5)*G1485*IF(L1485=1,2,IF(L1485=2,1,0)),0)</f>
        <v>0</v>
      </c>
      <c r="BC1485" s="162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2">
        <f>IF(S1486="A",LOOKUP(S1486,Sheet3!F$2:F$9,Sheet3!H$2:H$9)*(AN1486+AJ1486+0.5)*G1486*IF(L1486=1,2,IF(L1486=2,1,0)),0)</f>
        <v>0</v>
      </c>
      <c r="BC1486" s="162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2">
        <f>IF(S1487="A",LOOKUP(S1487,Sheet3!F$2:F$9,Sheet3!H$2:H$9)*(AN1487+AJ1487+0.5)*G1487*IF(L1487=1,2,IF(L1487=2,1,0)),0)</f>
        <v>0</v>
      </c>
      <c r="BC1487" s="162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2">
        <f>IF(S1488="A",LOOKUP(S1488,Sheet3!F$2:F$9,Sheet3!H$2:H$9)*(AN1488+AJ1488+0.5)*G1488*IF(L1488=1,2,IF(L1488=2,1,0)),0)</f>
        <v>0</v>
      </c>
      <c r="BC1488" s="162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2">
        <f>IF(S1489="A",LOOKUP(S1489,Sheet3!F$2:F$9,Sheet3!H$2:H$9)*(AN1489+AJ1489+0.5)*G1489*IF(L1489=1,2,IF(L1489=2,1,0)),0)</f>
        <v>0</v>
      </c>
      <c r="BC1489" s="162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2">
        <f>IF(S1490="A",LOOKUP(S1490,Sheet3!F$2:F$9,Sheet3!H$2:H$9)*(AN1490+AJ1490+0.5)*G1490*IF(L1490=1,2,IF(L1490=2,1,0)),0)</f>
        <v>0</v>
      </c>
      <c r="BC1490" s="162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2">
        <f>IF(S1491="A",LOOKUP(S1491,Sheet3!F$2:F$9,Sheet3!H$2:H$9)*(AN1491+AJ1491+0.5)*G1491*IF(L1491=1,2,IF(L1491=2,1,0)),0)</f>
        <v>0</v>
      </c>
      <c r="BC1491" s="162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2">
        <f>IF(S1492="A",LOOKUP(S1492,Sheet3!F$2:F$9,Sheet3!H$2:H$9)*(AN1492+AJ1492+0.5)*G1492*IF(L1492=1,2,IF(L1492=2,1,0)),0)</f>
        <v>0</v>
      </c>
      <c r="BC1492" s="162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2">
        <f>IF(S1493="A",LOOKUP(S1493,Sheet3!F$2:F$9,Sheet3!H$2:H$9)*(AN1493+AJ1493+0.5)*G1493*IF(L1493=1,2,IF(L1493=2,1,0)),0)</f>
        <v>0</v>
      </c>
      <c r="BC1493" s="162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2">
        <f>IF(S1494="A",LOOKUP(S1494,Sheet3!F$2:F$9,Sheet3!H$2:H$9)*(AN1494+AJ1494+0.5)*G1494*IF(L1494=1,2,IF(L1494=2,1,0)),0)</f>
        <v>0</v>
      </c>
      <c r="BC1494" s="162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2">
        <f>IF(S1495="A",LOOKUP(S1495,Sheet3!F$2:F$9,Sheet3!H$2:H$9)*(AN1495+AJ1495+0.5)*G1495*IF(L1495=1,2,IF(L1495=2,1,0)),0)</f>
        <v>0</v>
      </c>
      <c r="BC1495" s="162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2">
        <f>IF(S1496="A",LOOKUP(S1496,Sheet3!F$2:F$9,Sheet3!H$2:H$9)*(AN1496+AJ1496+0.5)*G1496*IF(L1496=1,2,IF(L1496=2,1,0)),0)</f>
        <v>0</v>
      </c>
      <c r="BC1496" s="162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2">
        <f>IF(S1497="A",LOOKUP(S1497,Sheet3!F$2:F$9,Sheet3!H$2:H$9)*(AN1497+AJ1497+0.5)*G1497*IF(L1497=1,2,IF(L1497=2,1,0)),0)</f>
        <v>0</v>
      </c>
      <c r="BC1497" s="162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2">
        <f>IF(S1498="A",LOOKUP(S1498,Sheet3!F$2:F$9,Sheet3!H$2:H$9)*(AN1498+AJ1498+0.5)*G1498*IF(L1498=1,2,IF(L1498=2,1,0)),0)</f>
        <v>0</v>
      </c>
      <c r="BC1498" s="162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2">
        <f>IF(S1499="A",LOOKUP(S1499,Sheet3!F$2:F$9,Sheet3!H$2:H$9)*(AN1499+AJ1499+0.5)*G1499*IF(L1499=1,2,IF(L1499=2,1,0)),0)</f>
        <v>0</v>
      </c>
      <c r="BC1499" s="162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2">
        <f>IF(S1500="A",LOOKUP(S1500,Sheet3!F$2:F$9,Sheet3!H$2:H$9)*(AN1500+AJ1500+0.5)*G1500*IF(L1500=1,2,IF(L1500=2,1,0)),0)</f>
        <v>0</v>
      </c>
      <c r="BC1500" s="162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2">
        <f>IF(S1501="A",LOOKUP(S1501,Sheet3!F$2:F$9,Sheet3!H$2:H$9)*(AN1501+AJ1501+0.5)*G1501*IF(L1501=1,2,IF(L1501=2,1,0)),0)</f>
        <v>0</v>
      </c>
      <c r="BC1501" s="162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2">
        <f>IF(S1502="A",LOOKUP(S1502,Sheet3!F$2:F$9,Sheet3!H$2:H$9)*(AN1502+AJ1502+0.5)*G1502*IF(L1502=1,2,IF(L1502=2,1,0)),0)</f>
        <v>0</v>
      </c>
      <c r="BC1502" s="162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2">
        <f>IF(S1503="A",LOOKUP(S1503,Sheet3!F$2:F$9,Sheet3!H$2:H$9)*(AN1503+AJ1503+0.5)*G1503*IF(L1503=1,2,IF(L1503=2,1,0)),0)</f>
        <v>0</v>
      </c>
      <c r="BC1503" s="162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2">
        <f>IF(S1504="A",LOOKUP(S1504,Sheet3!F$2:F$9,Sheet3!H$2:H$9)*(AN1504+AJ1504+0.5)*G1504*IF(L1504=1,2,IF(L1504=2,1,0)),0)</f>
        <v>0</v>
      </c>
      <c r="BC1504" s="162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2">
        <f>IF(S1505="A",LOOKUP(S1505,Sheet3!F$2:F$9,Sheet3!H$2:H$9)*(AN1505+AJ1505+0.5)*G1505*IF(L1505=1,2,IF(L1505=2,1,0)),0)</f>
        <v>0</v>
      </c>
      <c r="BC1505" s="162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2">
        <f>IF(S1506="A",LOOKUP(S1506,Sheet3!F$2:F$9,Sheet3!H$2:H$9)*(AN1506+AJ1506+0.5)*G1506*IF(L1506=1,2,IF(L1506=2,1,0)),0)</f>
        <v>0</v>
      </c>
      <c r="BC1506" s="162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2">
        <f>IF(S1507="A",LOOKUP(S1507,Sheet3!F$2:F$9,Sheet3!H$2:H$9)*(AN1507+AJ1507+0.5)*G1507*IF(L1507=1,2,IF(L1507=2,1,0)),0)</f>
        <v>0</v>
      </c>
      <c r="BC1507" s="162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2">
        <f>IF(S1508="A",LOOKUP(S1508,Sheet3!F$2:F$9,Sheet3!H$2:H$9)*(AN1508+AJ1508+0.5)*G1508*IF(L1508=1,2,IF(L1508=2,1,0)),0)</f>
        <v>0</v>
      </c>
      <c r="BC1508" s="162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2">
        <f>IF(S1509="A",LOOKUP(S1509,Sheet3!F$2:F$9,Sheet3!H$2:H$9)*(AN1509+AJ1509+0.5)*G1509*IF(L1509=1,2,IF(L1509=2,1,0)),0)</f>
        <v>0</v>
      </c>
      <c r="BC1509" s="162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2">
        <f>IF(S1510="A",LOOKUP(S1510,Sheet3!F$2:F$9,Sheet3!H$2:H$9)*(AN1510+AJ1510+0.5)*G1510*IF(L1510=1,2,IF(L1510=2,1,0)),0)</f>
        <v>0</v>
      </c>
      <c r="BC1510" s="162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2">
        <f>IF(S1511="A",LOOKUP(S1511,Sheet3!F$2:F$9,Sheet3!H$2:H$9)*(AN1511+AJ1511+0.5)*G1511*IF(L1511=1,2,IF(L1511=2,1,0)),0)</f>
        <v>0</v>
      </c>
      <c r="BC1511" s="162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2">
        <f>IF(S1512="A",LOOKUP(S1512,Sheet3!F$2:F$9,Sheet3!H$2:H$9)*(AN1512+AJ1512+0.5)*G1512*IF(L1512=1,2,IF(L1512=2,1,0)),0)</f>
        <v>0</v>
      </c>
      <c r="BC1512" s="162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2">
        <f>IF(S1513="A",LOOKUP(S1513,Sheet3!F$2:F$9,Sheet3!H$2:H$9)*(AN1513+AJ1513+0.5)*G1513*IF(L1513=1,2,IF(L1513=2,1,0)),0)</f>
        <v>0</v>
      </c>
      <c r="BC1513" s="162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2">
        <f>IF(S1514="A",LOOKUP(S1514,Sheet3!F$2:F$9,Sheet3!H$2:H$9)*(AN1514+AJ1514+0.5)*G1514*IF(L1514=1,2,IF(L1514=2,1,0)),0)</f>
        <v>0</v>
      </c>
      <c r="BC1514" s="162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2">
        <f>IF(S1515="A",LOOKUP(S1515,Sheet3!F$2:F$9,Sheet3!H$2:H$9)*(AN1515+AJ1515+0.5)*G1515*IF(L1515=1,2,IF(L1515=2,1,0)),0)</f>
        <v>0</v>
      </c>
      <c r="BC1515" s="162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2">
        <f>IF(S1516="A",LOOKUP(S1516,Sheet3!F$2:F$9,Sheet3!H$2:H$9)*(AN1516+AJ1516+0.5)*G1516*IF(L1516=1,2,IF(L1516=2,1,0)),0)</f>
        <v>0</v>
      </c>
      <c r="BC1516" s="162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2">
        <f>IF(S1517="A",LOOKUP(S1517,Sheet3!F$2:F$9,Sheet3!H$2:H$9)*(AN1517+AJ1517+0.5)*G1517*IF(L1517=1,2,IF(L1517=2,1,0)),0)</f>
        <v>0</v>
      </c>
      <c r="BC1517" s="162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2">
        <f>IF(S1518="A",LOOKUP(S1518,Sheet3!F$2:F$9,Sheet3!H$2:H$9)*(AN1518+AJ1518+0.5)*G1518*IF(L1518=1,2,IF(L1518=2,1,0)),0)</f>
        <v>0</v>
      </c>
      <c r="BC1518" s="162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2">
        <f>IF(S1519="A",LOOKUP(S1519,Sheet3!F$2:F$9,Sheet3!H$2:H$9)*(AN1519+AJ1519+0.5)*G1519*IF(L1519=1,2,IF(L1519=2,1,0)),0)</f>
        <v>0</v>
      </c>
      <c r="BC1519" s="162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2">
        <f>IF(S1520="A",LOOKUP(S1520,Sheet3!F$2:F$9,Sheet3!H$2:H$9)*(AN1520+AJ1520+0.5)*G1520*IF(L1520=1,2,IF(L1520=2,1,0)),0)</f>
        <v>0</v>
      </c>
      <c r="BC1520" s="162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2">
        <f>IF(S1521="A",LOOKUP(S1521,Sheet3!F$2:F$9,Sheet3!H$2:H$9)*(AN1521+AJ1521+0.5)*G1521*IF(L1521=1,2,IF(L1521=2,1,0)),0)</f>
        <v>0</v>
      </c>
      <c r="BC1521" s="162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2">
        <f>IF(S1522="A",LOOKUP(S1522,Sheet3!F$2:F$9,Sheet3!H$2:H$9)*(AN1522+AJ1522+0.5)*G1522*IF(L1522=1,2,IF(L1522=2,1,0)),0)</f>
        <v>0</v>
      </c>
      <c r="BC1522" s="162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2">
        <f>IF(S1523="A",LOOKUP(S1523,Sheet3!F$2:F$9,Sheet3!H$2:H$9)*(AN1523+AJ1523+0.5)*G1523*IF(L1523=1,2,IF(L1523=2,1,0)),0)</f>
        <v>0</v>
      </c>
      <c r="BC1523" s="162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2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BW2:BW1523">
    <cfRule type="cellIs" dxfId="0" priority="5" operator="equal">
      <formula>0</formula>
    </cfRule>
  </conditionalFormatting>
  <conditionalFormatting sqref="A1:L1 K2:L7 V1 Q1:R1446 $A1622:$XFD1048576 AP1:AQ1 BM1:XFD1 A2:H23 I8:L21 K22:L23 A24:L1621 M2:P9 M10:N1621 O10:P1446 S2:BV3 T4:BQ4 T5:T1621 U5:BQ1523 BR4:BV1523 BX2:XFD1523 U1524:XFD1621 O1447:R1621 I3:J7 S4:S1621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conditionalFormatting sqref="I22:J23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J3" activePane="bottomRight" state="frozenSplit"/>
      <selection/>
      <selection pane="topRight"/>
      <selection pane="bottomLeft"/>
      <selection pane="bottomRight" activeCell="B52" sqref="B52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5" t="s">
        <v>76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77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6"/>
      <c r="AA2" s="71" t="s">
        <v>79</v>
      </c>
      <c r="AB2" s="85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8" t="s">
        <v>104</v>
      </c>
      <c r="AP2" s="99" t="s">
        <v>105</v>
      </c>
      <c r="AQ2" s="99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11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107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19:28">
      <c r="S27">
        <f>S7*2</f>
        <v>1.58</v>
      </c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3" t="s">
        <v>83</v>
      </c>
      <c r="F32" s="83" t="s">
        <v>113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24.4321</v>
      </c>
      <c r="E4" s="39"/>
      <c r="F4" s="39"/>
      <c r="P4" s="34"/>
      <c r="Q4" s="33" t="s">
        <v>43</v>
      </c>
      <c r="R4" s="37" t="s">
        <v>158</v>
      </c>
      <c r="S4" s="56">
        <f>D4</f>
        <v>24.4321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290.2430958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290.2430958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208.931855149956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41">
        <f>D8+D10</f>
        <v>208.931855149956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5.82555992711056</v>
      </c>
    </row>
    <row r="8" ht="15" customHeight="1" spans="1:21">
      <c r="A8" s="44"/>
      <c r="B8" s="33" t="s">
        <v>161</v>
      </c>
      <c r="C8" s="37" t="s">
        <v>158</v>
      </c>
      <c r="D8" s="38">
        <f>(SUM(Sheet1!AX:AX)+SUM(Sheet1!AY:AY))*D1</f>
        <v>129.981269149956</v>
      </c>
      <c r="E8" s="42"/>
      <c r="F8" s="42"/>
      <c r="G8" s="29"/>
      <c r="H8" s="29"/>
      <c r="J8" s="29"/>
      <c r="P8" s="45"/>
      <c r="Q8" s="33" t="s">
        <v>163</v>
      </c>
      <c r="R8" s="37" t="s">
        <v>158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5.82555992711056</v>
      </c>
      <c r="E9" s="42"/>
      <c r="F9" s="42"/>
      <c r="G9" s="29"/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337.585</v>
      </c>
    </row>
    <row r="10" ht="15" customHeight="1" spans="1:20">
      <c r="A10" s="44"/>
      <c r="B10" s="33" t="s">
        <v>166</v>
      </c>
      <c r="C10" s="37" t="s">
        <v>158</v>
      </c>
      <c r="D10" s="38">
        <f>SUM(Sheet1!AZ:AZ)*D1</f>
        <v>78.950586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11.379046</v>
      </c>
      <c r="T10" s="29"/>
    </row>
    <row r="11" ht="15" customHeight="1" spans="1:19">
      <c r="A11" s="45"/>
      <c r="B11" s="33" t="s">
        <v>163</v>
      </c>
      <c r="C11" s="37" t="s">
        <v>158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30.06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337.585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362.39</v>
      </c>
      <c r="E13" s="37" t="s">
        <v>167</v>
      </c>
      <c r="F13" s="46">
        <f>D13*Sheet3!$Q$13</f>
        <v>11.379046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33.4</v>
      </c>
      <c r="E14" s="37" t="s">
        <v>167</v>
      </c>
      <c r="F14" s="38">
        <f>D14*Sheet3!$Q$1*6</f>
        <v>30.06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6.4273552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52">
        <f>D24</f>
        <v>78.3434925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66.8</v>
      </c>
      <c r="E18" s="37" t="s">
        <v>167</v>
      </c>
      <c r="F18" s="38">
        <f>D18*Sheet3!Q5+D19*Sheet3!Q8</f>
        <v>6.4273552</v>
      </c>
      <c r="G18" s="29"/>
      <c r="H18" s="29"/>
      <c r="J18" s="29"/>
      <c r="P18" s="34" t="s">
        <v>68</v>
      </c>
      <c r="Q18" s="34"/>
      <c r="R18" s="51" t="s">
        <v>158</v>
      </c>
      <c r="S18" s="52">
        <f>D25</f>
        <v>211.8996033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17.3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78.3434925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211.8996033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79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2023-06-03T08:01:19Z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